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365E3772-30B5-6B42-B75B-D4CDBB30F78A}" xr6:coauthVersionLast="47" xr6:coauthVersionMax="47" xr10:uidLastSave="{00000000-0000-0000-0000-000000000000}"/>
  <bookViews>
    <workbookView xWindow="1580" yWindow="480" windowWidth="34760" windowHeight="175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4" l="1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22" i="14"/>
</calcChain>
</file>

<file path=xl/sharedStrings.xml><?xml version="1.0" encoding="utf-8"?>
<sst xmlns="http://schemas.openxmlformats.org/spreadsheetml/2006/main" count="279" uniqueCount="85">
  <si>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</si>
  <si>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</si>
  <si>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</si>
  <si>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</si>
  <si>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</si>
  <si>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</si>
  <si>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</si>
  <si>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</si>
  <si>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</si>
  <si>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</si>
  <si>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</si>
  <si>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</si>
  <si>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</si>
  <si>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</si>
  <si>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</si>
  <si>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</si>
  <si>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</si>
  <si>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</si>
  <si>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</si>
  <si>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</si>
  <si>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</si>
  <si>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Anzac</t>
  </si>
  <si>
    <t>ANZ</t>
  </si>
  <si>
    <t>Archerella flavum</t>
  </si>
  <si>
    <t>Arcella artocrea</t>
  </si>
  <si>
    <t>Arcella catinus</t>
  </si>
  <si>
    <t>Arcella discoides</t>
  </si>
  <si>
    <t>Assulina muscorum</t>
  </si>
  <si>
    <t>Assulina seminulum</t>
  </si>
  <si>
    <t>Bullinularia indica</t>
  </si>
  <si>
    <t>Centropyxis aerophila</t>
  </si>
  <si>
    <t>Centropyxis ecornis</t>
  </si>
  <si>
    <t>Cyclopyxis arcelloides</t>
  </si>
  <si>
    <t>Difflugia leidyi</t>
  </si>
  <si>
    <t>Difflugia lucida</t>
  </si>
  <si>
    <t>Difflugia pristis</t>
  </si>
  <si>
    <t>Difflugia pulex</t>
  </si>
  <si>
    <t>Euglypha rotunda</t>
  </si>
  <si>
    <t>Euglypha strigosa</t>
  </si>
  <si>
    <t>Euglypha tuberculata</t>
  </si>
  <si>
    <t>Heleopera sphagni</t>
  </si>
  <si>
    <t>Heleopera sylvatica</t>
  </si>
  <si>
    <t>Hyalosphenia elegans</t>
  </si>
  <si>
    <t>Hyalosphenia minuta</t>
  </si>
  <si>
    <t>Hyalosphenia subflava</t>
  </si>
  <si>
    <t>Nebela militaris</t>
  </si>
  <si>
    <t>Nebela tincta-parvula</t>
  </si>
  <si>
    <t>Phryganella acropodia</t>
  </si>
  <si>
    <t>Pseudodifflugia fascicularis</t>
  </si>
  <si>
    <t>Pseudodifflugia fulva</t>
  </si>
  <si>
    <t>Trinema lineare</t>
  </si>
  <si>
    <t>Trigonopyxis arcula</t>
  </si>
  <si>
    <t>Trigonopyxis minuta</t>
  </si>
  <si>
    <t>Placocista spinosa</t>
  </si>
  <si>
    <t>Argynnia vitraea</t>
  </si>
  <si>
    <t>Centropyxis orbicularis</t>
  </si>
  <si>
    <t>Centropyxis platystoma</t>
  </si>
  <si>
    <t>Corythion dubium</t>
  </si>
  <si>
    <t>Difflugia globulosa</t>
  </si>
  <si>
    <t>Hyalosphenia papilio</t>
  </si>
  <si>
    <t>Tracheleuglypha dentata</t>
  </si>
  <si>
    <t>Trinema complanatum</t>
  </si>
  <si>
    <t>Difflugia bacillariarum</t>
  </si>
  <si>
    <t>UCIAMS-170621</t>
  </si>
  <si>
    <t>UCIAMS-170623</t>
  </si>
  <si>
    <t>UCIAMS-154027</t>
  </si>
  <si>
    <t>UCIAMS-154026</t>
  </si>
  <si>
    <t>UCIAMS-154025</t>
  </si>
  <si>
    <t>UCIAMS-154024</t>
  </si>
  <si>
    <t>UCIAMS-142039</t>
  </si>
  <si>
    <t>UCIAMS-152367</t>
  </si>
  <si>
    <t>UCIAMS-142038</t>
  </si>
  <si>
    <t>UCIAMS-152362</t>
  </si>
  <si>
    <t>UCIAMS-142043</t>
  </si>
  <si>
    <t>plant macrofossils</t>
  </si>
  <si>
    <t>Live</t>
  </si>
  <si>
    <t>UofAlberta (#?)</t>
  </si>
  <si>
    <t>Nebela bohemica-collaris</t>
  </si>
  <si>
    <t>Summer 2013</t>
  </si>
  <si>
    <t>Constant supported 210Pb was assumed</t>
  </si>
  <si>
    <t>LIVE</t>
    <phoneticPr fontId="1" type="noConversion"/>
  </si>
  <si>
    <t>Centropyxis laevigata</t>
    <phoneticPr fontId="2" type="noConversion"/>
  </si>
  <si>
    <t>Cryptodifflugia spp.</t>
    <phoneticPr fontId="2" type="noConversion"/>
  </si>
  <si>
    <t>Phryganella nidulus</t>
    <phoneticPr fontId="2" type="noConversion"/>
  </si>
  <si>
    <r>
      <t>Cumulative mass (g cm</t>
    </r>
    <r>
      <rPr>
        <vertAlign val="superscript"/>
        <sz val="11"/>
        <color theme="1"/>
        <rFont val="Arial"/>
        <family val="2"/>
      </rPr>
      <t>-2</t>
    </r>
    <r>
      <rPr>
        <sz val="11"/>
        <color theme="1"/>
        <rFont val="Arial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</si>
</sst>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vertAlign val="super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2" fontId="3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177" fontId="3" fillId="4" borderId="2" xfId="0" applyNumberFormat="1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43"/>
  <sheetViews>
    <sheetView tabSelected="1" topLeftCell="AQ1" zoomScale="110" zoomScaleNormal="110" workbookViewId="0">
      <selection activeCell="AV1" sqref="AV1:AV1048576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8.1640625" style="9" customWidth="1"/>
    <col min="5" max="5" width="15.5" style="9" bestFit="1" customWidth="1"/>
    <col min="6" max="6" width="14.5" style="9" bestFit="1" customWidth="1"/>
    <col min="7" max="7" width="17" style="9" bestFit="1" customWidth="1"/>
    <col min="8" max="8" width="16.83203125" style="9" customWidth="1"/>
    <col min="9" max="10" width="19.83203125" style="9" bestFit="1" customWidth="1"/>
    <col min="11" max="11" width="17.1640625" style="9" bestFit="1" customWidth="1"/>
    <col min="12" max="12" width="21.33203125" style="9" bestFit="1" customWidth="1"/>
    <col min="13" max="13" width="19.5" style="9" bestFit="1" customWidth="1"/>
    <col min="14" max="14" width="20.83203125" style="9" bestFit="1" customWidth="1"/>
    <col min="15" max="15" width="22.5" style="9" bestFit="1" customWidth="1"/>
    <col min="16" max="16" width="23" style="9" bestFit="1" customWidth="1"/>
    <col min="17" max="17" width="17.5" style="9" bestFit="1" customWidth="1"/>
    <col min="18" max="18" width="19.83203125" style="9" bestFit="1" customWidth="1"/>
    <col min="19" max="19" width="21.83203125" style="9" bestFit="1" customWidth="1"/>
    <col min="20" max="20" width="21" style="9" bestFit="1" customWidth="1"/>
    <col min="21" max="21" width="18.33203125" style="9" bestFit="1" customWidth="1"/>
    <col min="22" max="22" width="13.83203125" style="9" bestFit="1" customWidth="1"/>
    <col min="23" max="23" width="14.5" style="9" bestFit="1" customWidth="1"/>
    <col min="24" max="24" width="14.6640625" style="9" bestFit="1" customWidth="1"/>
    <col min="25" max="25" width="14.1640625" style="9" bestFit="1" customWidth="1"/>
    <col min="26" max="26" width="17.33203125" style="9" bestFit="1" customWidth="1"/>
    <col min="27" max="27" width="17.6640625" style="9" bestFit="1" customWidth="1"/>
    <col min="28" max="28" width="20.5" style="9" bestFit="1" customWidth="1"/>
    <col min="29" max="29" width="18.5" style="9" bestFit="1" customWidth="1"/>
    <col min="30" max="30" width="19.1640625" style="9" bestFit="1" customWidth="1"/>
    <col min="31" max="31" width="21.5" style="9" bestFit="1" customWidth="1"/>
    <col min="32" max="32" width="20.5" style="9" bestFit="1" customWidth="1"/>
    <col min="33" max="33" width="20.1640625" style="9" bestFit="1" customWidth="1"/>
    <col min="34" max="34" width="22" style="9" bestFit="1" customWidth="1"/>
    <col min="35" max="35" width="24.6640625" style="9" bestFit="1" customWidth="1"/>
    <col min="36" max="36" width="15.1640625" style="9" bestFit="1" customWidth="1"/>
    <col min="37" max="37" width="20.5" style="9" bestFit="1" customWidth="1"/>
    <col min="38" max="38" width="21.83203125" style="9" bestFit="1" customWidth="1"/>
    <col min="39" max="39" width="20.1640625" style="9" bestFit="1" customWidth="1"/>
    <col min="40" max="40" width="18.6640625" style="9" bestFit="1" customWidth="1"/>
    <col min="41" max="41" width="26.6640625" style="9" bestFit="1" customWidth="1"/>
    <col min="42" max="42" width="20.5" style="9" bestFit="1" customWidth="1"/>
    <col min="43" max="43" width="24" style="9" bestFit="1" customWidth="1"/>
    <col min="44" max="44" width="19.1640625" style="9" bestFit="1" customWidth="1"/>
    <col min="45" max="45" width="19.6640625" style="9" bestFit="1" customWidth="1"/>
    <col min="46" max="46" width="22.33203125" style="9" bestFit="1" customWidth="1"/>
    <col min="47" max="47" width="15.5" style="9" bestFit="1" customWidth="1"/>
    <col min="48" max="16384" width="10.83203125" style="9"/>
  </cols>
  <sheetData>
    <row r="1" spans="1:95">
      <c r="A1" s="16" t="s">
        <v>7</v>
      </c>
      <c r="B1" s="16" t="s">
        <v>16</v>
      </c>
      <c r="C1" s="16" t="s">
        <v>17</v>
      </c>
      <c r="D1" s="16" t="s">
        <v>23</v>
      </c>
      <c r="E1" s="16" t="s">
        <v>24</v>
      </c>
      <c r="F1" s="16" t="s">
        <v>25</v>
      </c>
      <c r="G1" s="16" t="s">
        <v>26</v>
      </c>
      <c r="H1" s="16" t="s">
        <v>54</v>
      </c>
      <c r="I1" s="16" t="s">
        <v>27</v>
      </c>
      <c r="J1" s="16" t="s">
        <v>28</v>
      </c>
      <c r="K1" s="15" t="s">
        <v>29</v>
      </c>
      <c r="L1" s="15" t="s">
        <v>30</v>
      </c>
      <c r="M1" s="15" t="s">
        <v>31</v>
      </c>
      <c r="N1" s="15" t="s">
        <v>81</v>
      </c>
      <c r="O1" s="15" t="s">
        <v>55</v>
      </c>
      <c r="P1" s="15" t="s">
        <v>56</v>
      </c>
      <c r="Q1" s="15" t="s">
        <v>57</v>
      </c>
      <c r="R1" s="15" t="s">
        <v>82</v>
      </c>
      <c r="S1" s="15" t="s">
        <v>32</v>
      </c>
      <c r="T1" s="15" t="s">
        <v>62</v>
      </c>
      <c r="U1" s="15" t="s">
        <v>58</v>
      </c>
      <c r="V1" s="15" t="s">
        <v>33</v>
      </c>
      <c r="W1" s="15" t="s">
        <v>34</v>
      </c>
      <c r="X1" s="15" t="s">
        <v>35</v>
      </c>
      <c r="Y1" s="15" t="s">
        <v>36</v>
      </c>
      <c r="Z1" s="15" t="s">
        <v>37</v>
      </c>
      <c r="AA1" s="15" t="s">
        <v>38</v>
      </c>
      <c r="AB1" s="15" t="s">
        <v>39</v>
      </c>
      <c r="AC1" s="15" t="s">
        <v>40</v>
      </c>
      <c r="AD1" s="15" t="s">
        <v>41</v>
      </c>
      <c r="AE1" s="15" t="s">
        <v>42</v>
      </c>
      <c r="AF1" s="15" t="s">
        <v>43</v>
      </c>
      <c r="AG1" s="15" t="s">
        <v>59</v>
      </c>
      <c r="AH1" s="15" t="s">
        <v>44</v>
      </c>
      <c r="AI1" s="15" t="s">
        <v>77</v>
      </c>
      <c r="AJ1" s="15" t="s">
        <v>45</v>
      </c>
      <c r="AK1" s="15" t="s">
        <v>46</v>
      </c>
      <c r="AL1" s="15" t="s">
        <v>47</v>
      </c>
      <c r="AM1" s="15" t="s">
        <v>83</v>
      </c>
      <c r="AN1" s="15" t="s">
        <v>53</v>
      </c>
      <c r="AO1" s="15" t="s">
        <v>48</v>
      </c>
      <c r="AP1" s="15" t="s">
        <v>49</v>
      </c>
      <c r="AQ1" s="15" t="s">
        <v>60</v>
      </c>
      <c r="AR1" s="15" t="s">
        <v>51</v>
      </c>
      <c r="AS1" s="15" t="s">
        <v>52</v>
      </c>
      <c r="AT1" s="15" t="s">
        <v>61</v>
      </c>
      <c r="AU1" s="15" t="s">
        <v>50</v>
      </c>
    </row>
    <row r="2" spans="1:95">
      <c r="A2" s="14">
        <v>0</v>
      </c>
      <c r="B2" s="14">
        <v>6</v>
      </c>
      <c r="C2" s="18">
        <v>103</v>
      </c>
      <c r="D2" s="15">
        <v>1.9417500000000001</v>
      </c>
      <c r="E2" s="15">
        <v>0</v>
      </c>
      <c r="F2" s="15">
        <v>1.9417500000000001</v>
      </c>
      <c r="G2" s="15">
        <v>0</v>
      </c>
      <c r="H2" s="15">
        <v>0</v>
      </c>
      <c r="I2" s="15">
        <v>5.82524</v>
      </c>
      <c r="J2" s="15">
        <v>2.91262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0.97087400000000001</v>
      </c>
      <c r="Y2" s="15">
        <v>0.97087400000000001</v>
      </c>
      <c r="Z2" s="15">
        <v>0</v>
      </c>
      <c r="AA2" s="15">
        <v>0.97087400000000001</v>
      </c>
      <c r="AB2" s="15">
        <v>0.97087400000000001</v>
      </c>
      <c r="AC2" s="15">
        <v>0</v>
      </c>
      <c r="AD2" s="15">
        <v>0</v>
      </c>
      <c r="AE2" s="15">
        <v>28.1553</v>
      </c>
      <c r="AF2" s="15">
        <v>15.53</v>
      </c>
      <c r="AG2" s="15">
        <v>7.7669899999999998</v>
      </c>
      <c r="AH2" s="15">
        <v>0</v>
      </c>
      <c r="AI2" s="15">
        <v>0</v>
      </c>
      <c r="AJ2" s="15">
        <v>12.6214</v>
      </c>
      <c r="AK2" s="15">
        <v>2.91262</v>
      </c>
      <c r="AL2" s="15">
        <v>6.7961200000000002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5">
        <v>0.97087400000000001</v>
      </c>
      <c r="AS2" s="15">
        <v>1.9417500000000001</v>
      </c>
      <c r="AT2" s="15">
        <v>6.7961200000000002</v>
      </c>
      <c r="AU2" s="15">
        <v>0</v>
      </c>
    </row>
    <row r="3" spans="1:95" s="1" customFormat="1">
      <c r="A3" s="14">
        <v>3.3276500000000002</v>
      </c>
      <c r="B3" s="14">
        <v>0.84510309278350482</v>
      </c>
      <c r="C3" s="18">
        <v>101</v>
      </c>
      <c r="D3" s="15">
        <v>12.8713</v>
      </c>
      <c r="E3" s="15">
        <v>0</v>
      </c>
      <c r="F3" s="15">
        <v>4.9504999999999999</v>
      </c>
      <c r="G3" s="15">
        <v>0</v>
      </c>
      <c r="H3" s="15">
        <v>0</v>
      </c>
      <c r="I3" s="15">
        <v>3.9603999999999999</v>
      </c>
      <c r="J3" s="15">
        <v>0.99009899999999995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5">
        <v>0</v>
      </c>
      <c r="S3" s="15">
        <v>0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0.99009899999999995</v>
      </c>
      <c r="Z3" s="15">
        <v>0</v>
      </c>
      <c r="AA3" s="15">
        <v>0</v>
      </c>
      <c r="AB3" s="15">
        <v>1.9802</v>
      </c>
      <c r="AC3" s="15">
        <v>0</v>
      </c>
      <c r="AD3" s="15">
        <v>0</v>
      </c>
      <c r="AE3" s="15">
        <v>22.772300000000001</v>
      </c>
      <c r="AF3" s="15">
        <v>6.9306900000000002</v>
      </c>
      <c r="AG3" s="15">
        <v>11.89</v>
      </c>
      <c r="AH3" s="15">
        <v>0</v>
      </c>
      <c r="AI3" s="15">
        <v>0</v>
      </c>
      <c r="AJ3" s="15">
        <v>18.811900000000001</v>
      </c>
      <c r="AK3" s="15">
        <v>4.96</v>
      </c>
      <c r="AL3" s="15">
        <v>1.9802</v>
      </c>
      <c r="AM3" s="15">
        <v>0</v>
      </c>
      <c r="AN3" s="15">
        <v>0</v>
      </c>
      <c r="AO3" s="15">
        <v>0</v>
      </c>
      <c r="AP3" s="15">
        <v>0.99009899999999995</v>
      </c>
      <c r="AQ3" s="15">
        <v>0</v>
      </c>
      <c r="AR3" s="15">
        <v>1.9802</v>
      </c>
      <c r="AS3" s="15">
        <v>0</v>
      </c>
      <c r="AT3" s="15">
        <v>3.9603999999999999</v>
      </c>
      <c r="AU3" s="15">
        <v>0</v>
      </c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</row>
    <row r="4" spans="1:95" s="1" customFormat="1">
      <c r="A4" s="14">
        <v>5.0678599999999996</v>
      </c>
      <c r="B4" s="14">
        <v>0.90510309278350576</v>
      </c>
      <c r="C4" s="18">
        <v>110</v>
      </c>
      <c r="D4" s="15">
        <v>0</v>
      </c>
      <c r="E4" s="15">
        <v>0</v>
      </c>
      <c r="F4" s="15">
        <v>0</v>
      </c>
      <c r="G4" s="15">
        <v>0</v>
      </c>
      <c r="H4" s="15">
        <v>0</v>
      </c>
      <c r="I4" s="15">
        <v>22.7273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15">
        <v>0.90909099999999998</v>
      </c>
      <c r="Y4" s="15">
        <v>0</v>
      </c>
      <c r="Z4" s="15">
        <v>0</v>
      </c>
      <c r="AA4" s="15">
        <v>4.5454499999999998</v>
      </c>
      <c r="AB4" s="15">
        <v>0</v>
      </c>
      <c r="AC4" s="15">
        <v>0</v>
      </c>
      <c r="AD4" s="15">
        <v>0</v>
      </c>
      <c r="AE4" s="15">
        <v>4.5454499999999998</v>
      </c>
      <c r="AF4" s="15">
        <v>2.7272699999999999</v>
      </c>
      <c r="AG4" s="15">
        <v>30</v>
      </c>
      <c r="AH4" s="15">
        <v>0</v>
      </c>
      <c r="AI4" s="15">
        <v>0</v>
      </c>
      <c r="AJ4" s="15">
        <v>20.909099999999999</v>
      </c>
      <c r="AK4" s="15">
        <v>1.8181799999999999</v>
      </c>
      <c r="AL4" s="15">
        <v>0.90909099999999998</v>
      </c>
      <c r="AM4" s="15">
        <v>0</v>
      </c>
      <c r="AN4" s="15">
        <v>6.3636400000000002</v>
      </c>
      <c r="AO4" s="15">
        <v>0</v>
      </c>
      <c r="AP4" s="15">
        <v>0</v>
      </c>
      <c r="AQ4" s="15">
        <v>0</v>
      </c>
      <c r="AR4" s="15">
        <v>1.8181799999999999</v>
      </c>
      <c r="AS4" s="15">
        <v>0</v>
      </c>
      <c r="AT4" s="15">
        <v>0</v>
      </c>
      <c r="AU4" s="15">
        <v>2.7272699999999999</v>
      </c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</row>
    <row r="5" spans="1:95" s="1" customFormat="1">
      <c r="A5" s="14">
        <v>6.9380699999999997</v>
      </c>
      <c r="B5" s="14">
        <v>0.94510309278350579</v>
      </c>
      <c r="C5" s="18">
        <v>103</v>
      </c>
      <c r="D5" s="15">
        <v>3.8835000000000002</v>
      </c>
      <c r="E5" s="15">
        <v>0</v>
      </c>
      <c r="F5" s="15">
        <v>2.91262</v>
      </c>
      <c r="G5" s="15">
        <v>0</v>
      </c>
      <c r="H5" s="15">
        <v>0.97087400000000001</v>
      </c>
      <c r="I5" s="15">
        <v>5.82524</v>
      </c>
      <c r="J5" s="15">
        <v>0.97087400000000001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0.97087400000000001</v>
      </c>
      <c r="W5" s="15">
        <v>0</v>
      </c>
      <c r="X5" s="15">
        <v>0.97087400000000001</v>
      </c>
      <c r="Y5" s="15">
        <v>0</v>
      </c>
      <c r="Z5" s="15">
        <v>0</v>
      </c>
      <c r="AA5" s="15">
        <v>4.8543700000000003</v>
      </c>
      <c r="AB5" s="15">
        <v>0.97087400000000001</v>
      </c>
      <c r="AC5" s="15">
        <v>0</v>
      </c>
      <c r="AD5" s="15">
        <v>0</v>
      </c>
      <c r="AE5" s="15">
        <v>22.330100000000002</v>
      </c>
      <c r="AF5" s="15">
        <v>1.9417500000000001</v>
      </c>
      <c r="AG5" s="15">
        <v>8.7378599999999995</v>
      </c>
      <c r="AH5" s="15">
        <v>0</v>
      </c>
      <c r="AI5" s="15">
        <v>0</v>
      </c>
      <c r="AJ5" s="15">
        <v>19.4175</v>
      </c>
      <c r="AK5" s="15">
        <v>2.91262</v>
      </c>
      <c r="AL5" s="15">
        <v>7.7669899999999998</v>
      </c>
      <c r="AM5" s="15">
        <v>0</v>
      </c>
      <c r="AN5" s="15">
        <v>9.7087400000000006</v>
      </c>
      <c r="AO5" s="15">
        <v>0</v>
      </c>
      <c r="AP5" s="15">
        <v>0</v>
      </c>
      <c r="AQ5" s="15">
        <v>0</v>
      </c>
      <c r="AR5" s="15">
        <v>0.97087400000000001</v>
      </c>
      <c r="AS5" s="15">
        <v>0.97087400000000001</v>
      </c>
      <c r="AT5" s="15">
        <v>0.97087400000000001</v>
      </c>
      <c r="AU5" s="15">
        <v>1.9417500000000001</v>
      </c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</row>
    <row r="6" spans="1:95" s="1" customFormat="1">
      <c r="A6" s="14">
        <v>8.7782699999999991</v>
      </c>
      <c r="B6" s="14">
        <v>0.94510309278350491</v>
      </c>
      <c r="C6" s="18">
        <v>104</v>
      </c>
      <c r="D6" s="15">
        <v>0.961538</v>
      </c>
      <c r="E6" s="15">
        <v>0</v>
      </c>
      <c r="F6" s="15">
        <v>0.961538</v>
      </c>
      <c r="G6" s="15">
        <v>0</v>
      </c>
      <c r="H6" s="15">
        <v>0</v>
      </c>
      <c r="I6" s="15">
        <v>10.5769</v>
      </c>
      <c r="J6" s="15">
        <v>2.88462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0.961538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0.961538</v>
      </c>
      <c r="X6" s="15">
        <v>0.961538</v>
      </c>
      <c r="Y6" s="15">
        <v>0</v>
      </c>
      <c r="Z6" s="15">
        <v>1.9230799999999999</v>
      </c>
      <c r="AA6" s="15">
        <v>3.8461500000000002</v>
      </c>
      <c r="AB6" s="15">
        <v>0</v>
      </c>
      <c r="AC6" s="15">
        <v>0</v>
      </c>
      <c r="AD6" s="15">
        <v>0.961538</v>
      </c>
      <c r="AE6" s="15">
        <v>23.076899999999998</v>
      </c>
      <c r="AF6" s="15">
        <v>4.80769</v>
      </c>
      <c r="AG6" s="15">
        <v>18.269200000000001</v>
      </c>
      <c r="AH6" s="15">
        <v>0</v>
      </c>
      <c r="AI6" s="15">
        <v>0</v>
      </c>
      <c r="AJ6" s="15">
        <v>7.69231</v>
      </c>
      <c r="AK6" s="15">
        <v>2.88462</v>
      </c>
      <c r="AL6" s="15">
        <v>9.61538</v>
      </c>
      <c r="AM6" s="15">
        <v>0</v>
      </c>
      <c r="AN6" s="15">
        <v>4.80769</v>
      </c>
      <c r="AO6" s="15">
        <v>0</v>
      </c>
      <c r="AP6" s="15">
        <v>0.961538</v>
      </c>
      <c r="AQ6" s="15">
        <v>0</v>
      </c>
      <c r="AR6" s="15">
        <v>1.9230799999999999</v>
      </c>
      <c r="AS6" s="15">
        <v>0</v>
      </c>
      <c r="AT6" s="15">
        <v>0.961538</v>
      </c>
      <c r="AU6" s="15">
        <v>0</v>
      </c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95" s="1" customFormat="1">
      <c r="A7" s="14">
        <v>10.618499999999999</v>
      </c>
      <c r="B7" s="14">
        <v>0.86510309278350483</v>
      </c>
      <c r="C7" s="18">
        <v>100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10</v>
      </c>
      <c r="J7" s="15">
        <v>3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</v>
      </c>
      <c r="R7" s="15">
        <v>0</v>
      </c>
      <c r="S7" s="15">
        <v>0</v>
      </c>
      <c r="T7" s="15">
        <v>0</v>
      </c>
      <c r="U7" s="15">
        <v>0</v>
      </c>
      <c r="V7" s="15">
        <v>1</v>
      </c>
      <c r="W7" s="15">
        <v>1</v>
      </c>
      <c r="X7" s="15">
        <v>3</v>
      </c>
      <c r="Y7" s="15">
        <v>0</v>
      </c>
      <c r="Z7" s="15">
        <v>0</v>
      </c>
      <c r="AA7" s="15">
        <v>4</v>
      </c>
      <c r="AB7" s="15">
        <v>0</v>
      </c>
      <c r="AC7" s="15">
        <v>0</v>
      </c>
      <c r="AD7" s="15">
        <v>0</v>
      </c>
      <c r="AE7" s="15">
        <v>32</v>
      </c>
      <c r="AF7" s="15">
        <v>3</v>
      </c>
      <c r="AG7" s="15">
        <v>23</v>
      </c>
      <c r="AH7" s="15">
        <v>0</v>
      </c>
      <c r="AI7" s="15">
        <v>0</v>
      </c>
      <c r="AJ7" s="15">
        <v>9</v>
      </c>
      <c r="AK7" s="15">
        <v>1</v>
      </c>
      <c r="AL7" s="15">
        <v>3</v>
      </c>
      <c r="AM7" s="15">
        <v>0</v>
      </c>
      <c r="AN7" s="15">
        <v>3</v>
      </c>
      <c r="AO7" s="15">
        <v>0</v>
      </c>
      <c r="AP7" s="15">
        <v>0</v>
      </c>
      <c r="AQ7" s="15">
        <v>0</v>
      </c>
      <c r="AR7" s="15">
        <v>3</v>
      </c>
      <c r="AS7" s="15">
        <v>0</v>
      </c>
      <c r="AT7" s="15">
        <v>0</v>
      </c>
      <c r="AU7" s="15">
        <v>0</v>
      </c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</row>
    <row r="8" spans="1:95" s="1" customFormat="1">
      <c r="A8" s="14">
        <v>12.403700000000001</v>
      </c>
      <c r="B8" s="14">
        <v>0.81510309278350412</v>
      </c>
      <c r="C8" s="18">
        <v>110</v>
      </c>
      <c r="D8" s="15">
        <v>1.8181799999999999</v>
      </c>
      <c r="E8" s="15">
        <v>0</v>
      </c>
      <c r="F8" s="15">
        <v>1.8181799999999999</v>
      </c>
      <c r="G8" s="15">
        <v>0</v>
      </c>
      <c r="H8" s="15">
        <v>0</v>
      </c>
      <c r="I8" s="15">
        <v>2.7272699999999999</v>
      </c>
      <c r="J8" s="15">
        <v>0.90909099999999998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0.90909099999999998</v>
      </c>
      <c r="W8" s="15">
        <v>0</v>
      </c>
      <c r="X8" s="15">
        <v>1.8181799999999999</v>
      </c>
      <c r="Y8" s="15">
        <v>0</v>
      </c>
      <c r="Z8" s="15">
        <v>0</v>
      </c>
      <c r="AA8" s="15">
        <v>3.6363599999999998</v>
      </c>
      <c r="AB8" s="15">
        <v>0</v>
      </c>
      <c r="AC8" s="15">
        <v>0.90909099999999998</v>
      </c>
      <c r="AD8" s="15">
        <v>0.90909099999999998</v>
      </c>
      <c r="AE8" s="15">
        <v>28.181799999999999</v>
      </c>
      <c r="AF8" s="15">
        <v>0</v>
      </c>
      <c r="AG8" s="15">
        <v>30</v>
      </c>
      <c r="AH8" s="15">
        <v>0</v>
      </c>
      <c r="AI8" s="15">
        <v>0</v>
      </c>
      <c r="AJ8" s="15">
        <v>16.363600000000002</v>
      </c>
      <c r="AK8" s="15">
        <v>1.8181799999999999</v>
      </c>
      <c r="AL8" s="15">
        <v>2.7272699999999999</v>
      </c>
      <c r="AM8" s="15">
        <v>0</v>
      </c>
      <c r="AN8" s="15">
        <v>1.8181799999999999</v>
      </c>
      <c r="AO8" s="15">
        <v>0</v>
      </c>
      <c r="AP8" s="15">
        <v>1.8181799999999999</v>
      </c>
      <c r="AQ8" s="15">
        <v>0</v>
      </c>
      <c r="AR8" s="15">
        <v>1.8181799999999999</v>
      </c>
      <c r="AS8" s="15">
        <v>0</v>
      </c>
      <c r="AT8" s="15">
        <v>0</v>
      </c>
      <c r="AU8" s="15">
        <v>0</v>
      </c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</row>
    <row r="9" spans="1:95" s="1" customFormat="1">
      <c r="A9" s="14">
        <v>14.123900000000001</v>
      </c>
      <c r="B9" s="14">
        <v>0.77510309278350498</v>
      </c>
      <c r="C9" s="18">
        <v>101</v>
      </c>
      <c r="D9" s="15">
        <v>0</v>
      </c>
      <c r="E9" s="15">
        <v>0</v>
      </c>
      <c r="F9" s="15">
        <v>0</v>
      </c>
      <c r="G9" s="15">
        <v>0</v>
      </c>
      <c r="H9" s="15">
        <v>0.99009899999999995</v>
      </c>
      <c r="I9" s="15">
        <v>1.9802</v>
      </c>
      <c r="J9" s="15">
        <v>1.9802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1.9802</v>
      </c>
      <c r="Y9" s="15">
        <v>0</v>
      </c>
      <c r="Z9" s="15">
        <v>0.99009899999999995</v>
      </c>
      <c r="AA9" s="15">
        <v>0</v>
      </c>
      <c r="AB9" s="15">
        <v>0</v>
      </c>
      <c r="AC9" s="15">
        <v>0.99009899999999995</v>
      </c>
      <c r="AD9" s="15">
        <v>0</v>
      </c>
      <c r="AE9" s="15">
        <v>47.524799999999999</v>
      </c>
      <c r="AF9" s="15">
        <v>1.9802</v>
      </c>
      <c r="AG9" s="15">
        <v>23.7624</v>
      </c>
      <c r="AH9" s="15">
        <v>0</v>
      </c>
      <c r="AI9" s="15">
        <v>0</v>
      </c>
      <c r="AJ9" s="15">
        <v>8.9108900000000002</v>
      </c>
      <c r="AK9" s="15">
        <v>1.9802</v>
      </c>
      <c r="AL9" s="15">
        <v>3.9603999999999999</v>
      </c>
      <c r="AM9" s="15">
        <v>0</v>
      </c>
      <c r="AN9" s="15">
        <v>0.99009899999999995</v>
      </c>
      <c r="AO9" s="15">
        <v>0</v>
      </c>
      <c r="AP9" s="15">
        <v>0</v>
      </c>
      <c r="AQ9" s="15">
        <v>0</v>
      </c>
      <c r="AR9" s="15">
        <v>0.99009899999999995</v>
      </c>
      <c r="AS9" s="15">
        <v>0</v>
      </c>
      <c r="AT9" s="15">
        <v>0</v>
      </c>
      <c r="AU9" s="15">
        <v>0.99009899999999995</v>
      </c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</row>
    <row r="10" spans="1:95" s="1" customFormat="1">
      <c r="A10" s="14">
        <v>15.8491</v>
      </c>
      <c r="B10" s="14">
        <v>0.78510309278350654</v>
      </c>
      <c r="C10" s="18">
        <v>108</v>
      </c>
      <c r="D10" s="15">
        <v>1.85185</v>
      </c>
      <c r="E10" s="15">
        <v>0</v>
      </c>
      <c r="F10" s="15">
        <v>0.92592600000000003</v>
      </c>
      <c r="G10" s="15">
        <v>0</v>
      </c>
      <c r="H10" s="15">
        <v>0.92592600000000003</v>
      </c>
      <c r="I10" s="15">
        <v>4.6296299999999997</v>
      </c>
      <c r="J10" s="15">
        <v>0.92592600000000003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3.7037</v>
      </c>
      <c r="Y10" s="15">
        <v>0</v>
      </c>
      <c r="Z10" s="15">
        <v>0</v>
      </c>
      <c r="AA10" s="15">
        <v>0.92592600000000003</v>
      </c>
      <c r="AB10" s="15">
        <v>0</v>
      </c>
      <c r="AC10" s="15">
        <v>2.7777799999999999</v>
      </c>
      <c r="AD10" s="15">
        <v>0</v>
      </c>
      <c r="AE10" s="15">
        <v>23.148099999999999</v>
      </c>
      <c r="AF10" s="15">
        <v>0</v>
      </c>
      <c r="AG10" s="15">
        <v>40.740699999999997</v>
      </c>
      <c r="AH10" s="15">
        <v>0</v>
      </c>
      <c r="AI10" s="15">
        <v>0.92589999999999995</v>
      </c>
      <c r="AJ10" s="15">
        <v>12.962999999999999</v>
      </c>
      <c r="AK10" s="15">
        <v>0.92592600000000003</v>
      </c>
      <c r="AL10" s="15">
        <v>0.92592600000000003</v>
      </c>
      <c r="AM10" s="15">
        <v>0</v>
      </c>
      <c r="AN10" s="15">
        <v>0.92592600000000003</v>
      </c>
      <c r="AO10" s="15">
        <v>0</v>
      </c>
      <c r="AP10" s="15">
        <v>1.85185</v>
      </c>
      <c r="AQ10" s="15">
        <v>0</v>
      </c>
      <c r="AR10" s="15">
        <v>0.92592600000000003</v>
      </c>
      <c r="AS10" s="15">
        <v>0</v>
      </c>
      <c r="AT10" s="15">
        <v>0</v>
      </c>
      <c r="AU10" s="15">
        <v>0</v>
      </c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s="1" customFormat="1">
      <c r="A11" s="14">
        <v>17.529299999999999</v>
      </c>
      <c r="B11" s="14">
        <v>0.88510309278350618</v>
      </c>
      <c r="C11" s="18">
        <v>105</v>
      </c>
      <c r="D11" s="15">
        <v>0</v>
      </c>
      <c r="E11" s="15">
        <v>0</v>
      </c>
      <c r="F11" s="15">
        <v>1.90476</v>
      </c>
      <c r="G11" s="15">
        <v>0</v>
      </c>
      <c r="H11" s="15">
        <v>0.95238100000000003</v>
      </c>
      <c r="I11" s="15">
        <v>5.7142900000000001</v>
      </c>
      <c r="J11" s="15">
        <v>2.8571399999999998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0.95238100000000003</v>
      </c>
      <c r="Y11" s="15">
        <v>0</v>
      </c>
      <c r="Z11" s="15">
        <v>0</v>
      </c>
      <c r="AA11" s="15">
        <v>0.95238100000000003</v>
      </c>
      <c r="AB11" s="15">
        <v>0</v>
      </c>
      <c r="AC11" s="15">
        <v>4.7618999999999998</v>
      </c>
      <c r="AD11" s="15">
        <v>0</v>
      </c>
      <c r="AE11" s="15">
        <v>27.619</v>
      </c>
      <c r="AF11" s="15">
        <v>0</v>
      </c>
      <c r="AG11" s="15">
        <v>33.333300000000001</v>
      </c>
      <c r="AH11" s="15">
        <v>0</v>
      </c>
      <c r="AI11" s="15">
        <v>0</v>
      </c>
      <c r="AJ11" s="15">
        <v>9.5238099999999992</v>
      </c>
      <c r="AK11" s="15">
        <v>5.7142900000000001</v>
      </c>
      <c r="AL11" s="15">
        <v>5.7142900000000001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95" s="1" customFormat="1">
      <c r="A12" s="14">
        <v>19.202000000000002</v>
      </c>
      <c r="B12" s="14">
        <v>0.93010309278350789</v>
      </c>
      <c r="C12" s="18">
        <v>109</v>
      </c>
      <c r="D12" s="15">
        <v>1.8348599999999999</v>
      </c>
      <c r="E12" s="15">
        <v>0.917431</v>
      </c>
      <c r="F12" s="15">
        <v>1.8348599999999999</v>
      </c>
      <c r="G12" s="15">
        <v>0</v>
      </c>
      <c r="H12" s="15">
        <v>1.8348599999999999</v>
      </c>
      <c r="I12" s="15">
        <v>22.9358</v>
      </c>
      <c r="J12" s="15">
        <v>11.926600000000001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0.917431</v>
      </c>
      <c r="AB12" s="15">
        <v>2.7522899999999999</v>
      </c>
      <c r="AC12" s="15">
        <v>7.3394500000000003</v>
      </c>
      <c r="AD12" s="15">
        <v>0</v>
      </c>
      <c r="AE12" s="15">
        <v>11.0092</v>
      </c>
      <c r="AF12" s="15">
        <v>0.917431</v>
      </c>
      <c r="AG12" s="15">
        <v>21.100899999999999</v>
      </c>
      <c r="AH12" s="15">
        <v>0</v>
      </c>
      <c r="AI12" s="15">
        <v>0</v>
      </c>
      <c r="AJ12" s="15">
        <v>5.5045900000000003</v>
      </c>
      <c r="AK12" s="15">
        <v>4.5871599999999999</v>
      </c>
      <c r="AL12" s="15">
        <v>1.8348599999999999</v>
      </c>
      <c r="AM12" s="15">
        <v>0</v>
      </c>
      <c r="AN12" s="15">
        <v>0</v>
      </c>
      <c r="AO12" s="15">
        <v>0</v>
      </c>
      <c r="AP12" s="15">
        <v>1.8348599999999999</v>
      </c>
      <c r="AQ12" s="15">
        <v>0</v>
      </c>
      <c r="AR12" s="15">
        <v>0</v>
      </c>
      <c r="AS12" s="15">
        <v>0</v>
      </c>
      <c r="AT12" s="15">
        <v>0</v>
      </c>
      <c r="AU12" s="15">
        <v>0.917431</v>
      </c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</row>
    <row r="13" spans="1:95" s="1" customFormat="1">
      <c r="A13" s="14">
        <v>20.964700000000001</v>
      </c>
      <c r="B13" s="14">
        <v>0.84510309278350704</v>
      </c>
      <c r="C13" s="18">
        <v>102</v>
      </c>
      <c r="D13" s="15">
        <v>7.84314</v>
      </c>
      <c r="E13" s="15">
        <v>0</v>
      </c>
      <c r="F13" s="15">
        <v>0</v>
      </c>
      <c r="G13" s="15">
        <v>0.98039200000000004</v>
      </c>
      <c r="H13" s="15">
        <v>0</v>
      </c>
      <c r="I13" s="15">
        <v>9.8039199999999997</v>
      </c>
      <c r="J13" s="15">
        <v>0.98039200000000004</v>
      </c>
      <c r="K13" s="15">
        <v>2.9411800000000001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5.8823499999999997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4.9019599999999999</v>
      </c>
      <c r="Y13" s="15">
        <v>0.98039200000000004</v>
      </c>
      <c r="Z13" s="15">
        <v>0</v>
      </c>
      <c r="AA13" s="15">
        <v>0</v>
      </c>
      <c r="AB13" s="15">
        <v>5.8823499999999997</v>
      </c>
      <c r="AC13" s="15">
        <v>0</v>
      </c>
      <c r="AD13" s="15">
        <v>0</v>
      </c>
      <c r="AE13" s="15">
        <v>4.9019599999999999</v>
      </c>
      <c r="AF13" s="15">
        <v>2.9411800000000001</v>
      </c>
      <c r="AG13" s="15">
        <v>18.627500000000001</v>
      </c>
      <c r="AH13" s="15">
        <v>0</v>
      </c>
      <c r="AI13" s="15">
        <v>0</v>
      </c>
      <c r="AJ13" s="15">
        <v>17.647099999999998</v>
      </c>
      <c r="AK13" s="15">
        <v>2.9411800000000001</v>
      </c>
      <c r="AL13" s="15">
        <v>0.98039200000000004</v>
      </c>
      <c r="AM13" s="15">
        <v>0</v>
      </c>
      <c r="AN13" s="15">
        <v>0.98039200000000004</v>
      </c>
      <c r="AO13" s="15">
        <v>2.9411800000000001</v>
      </c>
      <c r="AP13" s="15">
        <v>7.84314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5" s="1" customFormat="1">
      <c r="A14" s="14">
        <v>22.789899999999999</v>
      </c>
      <c r="B14" s="14">
        <v>0.97510309278350604</v>
      </c>
      <c r="C14" s="18">
        <v>106</v>
      </c>
      <c r="D14" s="15">
        <v>5.66038</v>
      </c>
      <c r="E14" s="15">
        <v>0</v>
      </c>
      <c r="F14" s="15">
        <v>0</v>
      </c>
      <c r="G14" s="15">
        <v>1.88679</v>
      </c>
      <c r="H14" s="15">
        <v>0.94339600000000001</v>
      </c>
      <c r="I14" s="15">
        <v>13.2075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0.94339600000000001</v>
      </c>
      <c r="X14" s="15">
        <v>0.94339600000000001</v>
      </c>
      <c r="Y14" s="15">
        <v>0</v>
      </c>
      <c r="Z14" s="15">
        <v>0</v>
      </c>
      <c r="AA14" s="15">
        <v>1.88679</v>
      </c>
      <c r="AB14" s="15">
        <v>0.94339600000000001</v>
      </c>
      <c r="AC14" s="15">
        <v>0</v>
      </c>
      <c r="AD14" s="15">
        <v>0</v>
      </c>
      <c r="AE14" s="15">
        <v>15.0943</v>
      </c>
      <c r="AF14" s="15">
        <v>0</v>
      </c>
      <c r="AG14" s="15">
        <v>1.88679</v>
      </c>
      <c r="AH14" s="15">
        <v>0</v>
      </c>
      <c r="AI14" s="15">
        <v>0</v>
      </c>
      <c r="AJ14" s="15">
        <v>24.528300000000002</v>
      </c>
      <c r="AK14" s="15">
        <v>11.3208</v>
      </c>
      <c r="AL14" s="15">
        <v>16.981100000000001</v>
      </c>
      <c r="AM14" s="15">
        <v>0</v>
      </c>
      <c r="AN14" s="15">
        <v>0</v>
      </c>
      <c r="AO14" s="15">
        <v>0</v>
      </c>
      <c r="AP14" s="15">
        <v>3.7735799999999999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</row>
    <row r="15" spans="1:95" s="1" customFormat="1">
      <c r="A15" s="14">
        <v>24.665099999999999</v>
      </c>
      <c r="B15" s="14">
        <v>0.88510309278350618</v>
      </c>
      <c r="C15" s="18">
        <v>100</v>
      </c>
      <c r="D15" s="15">
        <v>5</v>
      </c>
      <c r="E15" s="15">
        <v>0</v>
      </c>
      <c r="F15" s="15">
        <v>0</v>
      </c>
      <c r="G15" s="15">
        <v>0</v>
      </c>
      <c r="H15" s="15">
        <v>0</v>
      </c>
      <c r="I15" s="15">
        <v>1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1</v>
      </c>
      <c r="W15" s="15">
        <v>0</v>
      </c>
      <c r="X15" s="15">
        <v>2</v>
      </c>
      <c r="Y15" s="15">
        <v>1</v>
      </c>
      <c r="Z15" s="15">
        <v>0</v>
      </c>
      <c r="AA15" s="15">
        <v>0</v>
      </c>
      <c r="AB15" s="15">
        <v>2</v>
      </c>
      <c r="AC15" s="15">
        <v>3</v>
      </c>
      <c r="AD15" s="15">
        <v>0</v>
      </c>
      <c r="AE15" s="15">
        <v>9</v>
      </c>
      <c r="AF15" s="15">
        <v>0</v>
      </c>
      <c r="AG15" s="15">
        <v>38</v>
      </c>
      <c r="AH15" s="15">
        <v>0</v>
      </c>
      <c r="AI15" s="15">
        <v>3</v>
      </c>
      <c r="AJ15" s="15">
        <v>24</v>
      </c>
      <c r="AK15" s="15">
        <v>4</v>
      </c>
      <c r="AL15" s="15">
        <v>6</v>
      </c>
      <c r="AM15" s="15">
        <v>0</v>
      </c>
      <c r="AN15" s="15">
        <v>1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5">
      <c r="A16" s="14">
        <v>26.525300000000001</v>
      </c>
      <c r="B16" s="14">
        <v>0.96510309278350803</v>
      </c>
      <c r="C16" s="18">
        <v>100</v>
      </c>
      <c r="D16" s="15">
        <v>12</v>
      </c>
      <c r="E16" s="15">
        <v>0</v>
      </c>
      <c r="F16" s="15">
        <v>0</v>
      </c>
      <c r="G16" s="15">
        <v>2</v>
      </c>
      <c r="H16" s="15">
        <v>0</v>
      </c>
      <c r="I16" s="15">
        <v>8</v>
      </c>
      <c r="J16" s="15">
        <v>1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1</v>
      </c>
      <c r="W16" s="15">
        <v>0</v>
      </c>
      <c r="X16" s="15">
        <v>3</v>
      </c>
      <c r="Y16" s="15">
        <v>1</v>
      </c>
      <c r="Z16" s="15">
        <v>0</v>
      </c>
      <c r="AA16" s="15">
        <v>0</v>
      </c>
      <c r="AB16" s="15">
        <v>8</v>
      </c>
      <c r="AC16" s="15">
        <v>2</v>
      </c>
      <c r="AD16" s="15">
        <v>0</v>
      </c>
      <c r="AE16" s="15">
        <v>7</v>
      </c>
      <c r="AF16" s="15">
        <v>2</v>
      </c>
      <c r="AG16" s="15">
        <v>20</v>
      </c>
      <c r="AH16" s="15">
        <v>0</v>
      </c>
      <c r="AI16" s="15">
        <v>0</v>
      </c>
      <c r="AJ16" s="15">
        <v>22</v>
      </c>
      <c r="AK16" s="15">
        <v>2</v>
      </c>
      <c r="AL16" s="15">
        <v>6</v>
      </c>
      <c r="AM16" s="15">
        <v>3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</row>
    <row r="17" spans="1:47">
      <c r="A17" s="14">
        <v>28.445499999999999</v>
      </c>
      <c r="B17" s="14">
        <v>0.94510309278350491</v>
      </c>
      <c r="C17" s="18">
        <v>102</v>
      </c>
      <c r="D17" s="15">
        <v>18.627500000000001</v>
      </c>
      <c r="E17" s="15">
        <v>0</v>
      </c>
      <c r="F17" s="15">
        <v>0</v>
      </c>
      <c r="G17" s="15">
        <v>8.8235299999999999</v>
      </c>
      <c r="H17" s="15">
        <v>0</v>
      </c>
      <c r="I17" s="15">
        <v>1.96078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0.98039200000000004</v>
      </c>
      <c r="S17" s="15">
        <v>0</v>
      </c>
      <c r="T17" s="15">
        <v>0</v>
      </c>
      <c r="U17" s="15">
        <v>0</v>
      </c>
      <c r="V17" s="15">
        <v>2.9411800000000001</v>
      </c>
      <c r="W17" s="15">
        <v>0</v>
      </c>
      <c r="X17" s="15">
        <v>0.98039200000000004</v>
      </c>
      <c r="Y17" s="15">
        <v>0.98039200000000004</v>
      </c>
      <c r="Z17" s="15">
        <v>0</v>
      </c>
      <c r="AA17" s="15">
        <v>0</v>
      </c>
      <c r="AB17" s="15">
        <v>0</v>
      </c>
      <c r="AC17" s="15">
        <v>1.96078</v>
      </c>
      <c r="AD17" s="15">
        <v>0</v>
      </c>
      <c r="AE17" s="15">
        <v>0.98039200000000004</v>
      </c>
      <c r="AF17" s="15">
        <v>0</v>
      </c>
      <c r="AG17" s="15">
        <v>29.411799999999999</v>
      </c>
      <c r="AH17" s="15">
        <v>0</v>
      </c>
      <c r="AI17" s="15">
        <v>0.98039200000000004</v>
      </c>
      <c r="AJ17" s="15">
        <v>3.92157</v>
      </c>
      <c r="AK17" s="15">
        <v>1.96078</v>
      </c>
      <c r="AL17" s="15">
        <v>10.7843</v>
      </c>
      <c r="AM17" s="15">
        <v>1.96078</v>
      </c>
      <c r="AN17" s="15">
        <v>0.98039200000000004</v>
      </c>
      <c r="AO17" s="15">
        <v>2.9411800000000001</v>
      </c>
      <c r="AP17" s="15">
        <v>8.8235299999999999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</row>
    <row r="18" spans="1:47">
      <c r="A18" s="14">
        <v>30.2807</v>
      </c>
      <c r="B18" s="14">
        <v>0.87510309278350462</v>
      </c>
      <c r="C18" s="18">
        <v>100</v>
      </c>
      <c r="D18" s="15">
        <v>14</v>
      </c>
      <c r="E18" s="15">
        <v>2</v>
      </c>
      <c r="F18" s="15">
        <v>0</v>
      </c>
      <c r="G18" s="15">
        <v>11</v>
      </c>
      <c r="H18" s="15">
        <v>0</v>
      </c>
      <c r="I18" s="15">
        <v>5</v>
      </c>
      <c r="J18" s="15">
        <v>0</v>
      </c>
      <c r="K18" s="15">
        <v>0</v>
      </c>
      <c r="L18" s="15">
        <v>2</v>
      </c>
      <c r="M18" s="15">
        <v>0</v>
      </c>
      <c r="N18" s="15">
        <v>2</v>
      </c>
      <c r="O18" s="15">
        <v>3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10</v>
      </c>
      <c r="W18" s="15">
        <v>0</v>
      </c>
      <c r="X18" s="15">
        <v>1</v>
      </c>
      <c r="Y18" s="15">
        <v>0</v>
      </c>
      <c r="Z18" s="15">
        <v>0</v>
      </c>
      <c r="AA18" s="15">
        <v>0</v>
      </c>
      <c r="AB18" s="15">
        <v>5</v>
      </c>
      <c r="AC18" s="15">
        <v>3</v>
      </c>
      <c r="AD18" s="15">
        <v>0</v>
      </c>
      <c r="AE18" s="15">
        <v>3</v>
      </c>
      <c r="AF18" s="15">
        <v>1</v>
      </c>
      <c r="AG18" s="15">
        <v>8</v>
      </c>
      <c r="AH18" s="15">
        <v>0</v>
      </c>
      <c r="AI18" s="15">
        <v>0</v>
      </c>
      <c r="AJ18" s="15">
        <v>2</v>
      </c>
      <c r="AK18" s="15">
        <v>2</v>
      </c>
      <c r="AL18" s="15">
        <v>8</v>
      </c>
      <c r="AM18" s="15">
        <v>3</v>
      </c>
      <c r="AN18" s="15">
        <v>6</v>
      </c>
      <c r="AO18" s="15">
        <v>0</v>
      </c>
      <c r="AP18" s="15">
        <v>6</v>
      </c>
      <c r="AQ18" s="15">
        <v>2</v>
      </c>
      <c r="AR18" s="15">
        <v>0</v>
      </c>
      <c r="AS18" s="15">
        <v>0</v>
      </c>
      <c r="AT18" s="15">
        <v>0</v>
      </c>
      <c r="AU18" s="15">
        <v>1</v>
      </c>
    </row>
    <row r="19" spans="1:47">
      <c r="A19" s="14">
        <v>31.19</v>
      </c>
      <c r="B19" s="14">
        <v>0.94510309278350491</v>
      </c>
      <c r="C19" s="18">
        <v>103</v>
      </c>
      <c r="D19" s="15">
        <v>41.747599999999998</v>
      </c>
      <c r="E19" s="15">
        <v>0</v>
      </c>
      <c r="F19" s="15">
        <v>0</v>
      </c>
      <c r="G19" s="15">
        <v>9.7087400000000006</v>
      </c>
      <c r="H19" s="15">
        <v>0</v>
      </c>
      <c r="I19" s="15">
        <v>4.8543700000000003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3.8835000000000002</v>
      </c>
      <c r="U19" s="15">
        <v>4.8543700000000003</v>
      </c>
      <c r="V19" s="15">
        <v>0</v>
      </c>
      <c r="W19" s="15">
        <v>0</v>
      </c>
      <c r="X19" s="15">
        <v>0</v>
      </c>
      <c r="Y19" s="15">
        <v>0.97087400000000001</v>
      </c>
      <c r="Z19" s="15">
        <v>0</v>
      </c>
      <c r="AA19" s="15">
        <v>0</v>
      </c>
      <c r="AB19" s="15">
        <v>0</v>
      </c>
      <c r="AC19" s="15">
        <v>0.97087400000000001</v>
      </c>
      <c r="AD19" s="15">
        <v>0</v>
      </c>
      <c r="AE19" s="15">
        <v>0</v>
      </c>
      <c r="AF19" s="15">
        <v>0.97087400000000001</v>
      </c>
      <c r="AG19" s="15">
        <v>14.5631</v>
      </c>
      <c r="AH19" s="15">
        <v>0</v>
      </c>
      <c r="AI19" s="15">
        <v>0</v>
      </c>
      <c r="AJ19" s="15">
        <v>0</v>
      </c>
      <c r="AK19" s="15">
        <v>0</v>
      </c>
      <c r="AL19" s="15">
        <v>8.7378599999999995</v>
      </c>
      <c r="AM19" s="15">
        <v>0.97087400000000001</v>
      </c>
      <c r="AN19" s="15">
        <v>6.7961200000000002</v>
      </c>
      <c r="AO19" s="15">
        <v>0.97087400000000001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</row>
    <row r="20" spans="1:47">
      <c r="A20" s="14">
        <v>32.161000000000001</v>
      </c>
      <c r="B20" s="14">
        <v>0.99510309278350562</v>
      </c>
      <c r="C20" s="18">
        <v>102</v>
      </c>
      <c r="D20" s="15">
        <v>42.1569</v>
      </c>
      <c r="E20" s="15">
        <v>0</v>
      </c>
      <c r="F20" s="15">
        <v>0</v>
      </c>
      <c r="G20" s="15">
        <v>5.8823499999999997</v>
      </c>
      <c r="H20" s="15">
        <v>0</v>
      </c>
      <c r="I20" s="15">
        <v>4.9019599999999999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0.98039200000000004</v>
      </c>
      <c r="P20" s="15">
        <v>0</v>
      </c>
      <c r="Q20" s="15">
        <v>0.98039200000000004</v>
      </c>
      <c r="R20" s="15">
        <v>0</v>
      </c>
      <c r="S20" s="15">
        <v>0</v>
      </c>
      <c r="T20" s="15">
        <v>5.8823499999999997</v>
      </c>
      <c r="U20" s="15">
        <v>1.96078</v>
      </c>
      <c r="V20" s="15">
        <v>1.96078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1.96078</v>
      </c>
      <c r="AD20" s="15">
        <v>0</v>
      </c>
      <c r="AE20" s="15">
        <v>0</v>
      </c>
      <c r="AF20" s="15">
        <v>0</v>
      </c>
      <c r="AG20" s="15">
        <v>10.7843</v>
      </c>
      <c r="AH20" s="15">
        <v>0</v>
      </c>
      <c r="AI20" s="15">
        <v>0</v>
      </c>
      <c r="AJ20" s="15">
        <v>0</v>
      </c>
      <c r="AK20" s="15">
        <v>0.98039200000000004</v>
      </c>
      <c r="AL20" s="15">
        <v>8.8235299999999999</v>
      </c>
      <c r="AM20" s="15">
        <v>5.8823499999999997</v>
      </c>
      <c r="AN20" s="15">
        <v>5.8823499999999997</v>
      </c>
      <c r="AO20" s="15">
        <v>0</v>
      </c>
      <c r="AP20" s="15">
        <v>0.98039200000000004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</row>
    <row r="21" spans="1:47">
      <c r="A21" s="14">
        <v>33.15</v>
      </c>
      <c r="B21" s="14">
        <v>0.97510309278350604</v>
      </c>
      <c r="C21" s="18">
        <v>109</v>
      </c>
      <c r="D21" s="15">
        <v>33.945</v>
      </c>
      <c r="E21" s="15">
        <v>0</v>
      </c>
      <c r="F21" s="15">
        <v>0</v>
      </c>
      <c r="G21" s="15">
        <v>2.7522899999999999</v>
      </c>
      <c r="H21" s="15">
        <v>0</v>
      </c>
      <c r="I21" s="15">
        <v>3.6697199999999999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0.917431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1.8348599999999999</v>
      </c>
      <c r="AB21" s="15">
        <v>6.4220199999999998</v>
      </c>
      <c r="AC21" s="15">
        <v>0</v>
      </c>
      <c r="AD21" s="15">
        <v>0</v>
      </c>
      <c r="AE21" s="15">
        <v>0</v>
      </c>
      <c r="AF21" s="15">
        <v>0</v>
      </c>
      <c r="AG21" s="15">
        <v>41.284399999999998</v>
      </c>
      <c r="AH21" s="15">
        <v>0</v>
      </c>
      <c r="AI21" s="15">
        <v>0</v>
      </c>
      <c r="AJ21" s="15">
        <v>0</v>
      </c>
      <c r="AK21" s="15">
        <v>1.8348599999999999</v>
      </c>
      <c r="AL21" s="15">
        <v>5.5045900000000003</v>
      </c>
      <c r="AM21" s="15">
        <v>1.8348599999999999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</row>
    <row r="22" spans="1:47">
      <c r="A22" s="14">
        <v>34.431199999999997</v>
      </c>
      <c r="B22" s="14">
        <v>1.5951030927835035</v>
      </c>
      <c r="C22" s="18">
        <v>104</v>
      </c>
      <c r="D22" s="15">
        <v>54.807699999999997</v>
      </c>
      <c r="E22" s="15">
        <v>0</v>
      </c>
      <c r="F22" s="15">
        <v>0</v>
      </c>
      <c r="G22" s="15">
        <v>0.961538</v>
      </c>
      <c r="H22" s="15">
        <v>0</v>
      </c>
      <c r="I22" s="15">
        <v>1.9230799999999999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0.961538</v>
      </c>
      <c r="U22" s="15">
        <v>0.961538</v>
      </c>
      <c r="V22" s="15">
        <v>0.961538</v>
      </c>
      <c r="W22" s="15">
        <v>0</v>
      </c>
      <c r="X22" s="15">
        <v>3.8461500000000002</v>
      </c>
      <c r="Y22" s="15">
        <v>0</v>
      </c>
      <c r="Z22" s="15">
        <v>0</v>
      </c>
      <c r="AA22" s="15">
        <v>0.961538</v>
      </c>
      <c r="AB22" s="15">
        <v>6.7307699999999997</v>
      </c>
      <c r="AC22" s="15">
        <v>0</v>
      </c>
      <c r="AD22" s="15">
        <v>0</v>
      </c>
      <c r="AE22" s="15">
        <v>1.9230799999999999</v>
      </c>
      <c r="AF22" s="15">
        <v>0</v>
      </c>
      <c r="AG22" s="15">
        <v>13.461499999999999</v>
      </c>
      <c r="AH22" s="15">
        <v>0</v>
      </c>
      <c r="AI22" s="15">
        <v>0</v>
      </c>
      <c r="AJ22" s="15">
        <v>1.9230799999999999</v>
      </c>
      <c r="AK22" s="15">
        <v>0</v>
      </c>
      <c r="AL22" s="15">
        <v>2.88462</v>
      </c>
      <c r="AM22" s="15">
        <v>4.80769</v>
      </c>
      <c r="AN22" s="15">
        <v>1.9230799999999999</v>
      </c>
      <c r="AO22" s="15">
        <v>0</v>
      </c>
      <c r="AP22" s="15">
        <v>0.961538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</row>
    <row r="23" spans="1:47">
      <c r="A23" s="14">
        <v>35.65</v>
      </c>
      <c r="B23" s="14">
        <v>0.84510309278350348</v>
      </c>
      <c r="C23" s="18">
        <v>101</v>
      </c>
      <c r="D23" s="15">
        <v>0</v>
      </c>
      <c r="E23" s="15">
        <v>0</v>
      </c>
      <c r="F23" s="15">
        <v>17.8218</v>
      </c>
      <c r="G23" s="15">
        <v>32.673299999999998</v>
      </c>
      <c r="H23" s="15">
        <v>0.99009899999999995</v>
      </c>
      <c r="I23" s="15">
        <v>7.9207900000000002</v>
      </c>
      <c r="J23" s="15">
        <v>0</v>
      </c>
      <c r="K23" s="15">
        <v>0.99009899999999995</v>
      </c>
      <c r="L23" s="15">
        <v>1.9802</v>
      </c>
      <c r="M23" s="15">
        <v>0</v>
      </c>
      <c r="N23" s="15">
        <v>0</v>
      </c>
      <c r="O23" s="15">
        <v>2.9702999999999999</v>
      </c>
      <c r="P23" s="15">
        <v>0</v>
      </c>
      <c r="Q23" s="15">
        <v>0</v>
      </c>
      <c r="R23" s="15">
        <v>0</v>
      </c>
      <c r="S23" s="15">
        <v>0</v>
      </c>
      <c r="T23" s="15">
        <v>0.99009899999999995</v>
      </c>
      <c r="U23" s="15">
        <v>0.99009899999999995</v>
      </c>
      <c r="V23" s="15">
        <v>0.99009899999999995</v>
      </c>
      <c r="W23" s="15">
        <v>0.99009899999999995</v>
      </c>
      <c r="X23" s="15">
        <v>1.9802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0.99009899999999995</v>
      </c>
      <c r="AI23" s="15">
        <v>0</v>
      </c>
      <c r="AJ23" s="15">
        <v>0</v>
      </c>
      <c r="AK23" s="15">
        <v>0</v>
      </c>
      <c r="AL23" s="15">
        <v>4.9504999999999999</v>
      </c>
      <c r="AM23" s="15">
        <v>0.99009899999999995</v>
      </c>
      <c r="AN23" s="15">
        <v>0</v>
      </c>
      <c r="AO23" s="15">
        <v>0</v>
      </c>
      <c r="AP23" s="15">
        <v>0</v>
      </c>
      <c r="AQ23" s="15">
        <v>0</v>
      </c>
      <c r="AR23" s="15">
        <v>12.8713</v>
      </c>
      <c r="AS23" s="15">
        <v>8.9108900000000002</v>
      </c>
      <c r="AT23" s="15">
        <v>0</v>
      </c>
      <c r="AU23" s="15">
        <v>0</v>
      </c>
    </row>
    <row r="24" spans="1:47">
      <c r="A24" s="14">
        <v>36.586399999999998</v>
      </c>
      <c r="B24" s="14">
        <v>1.0251030927835032</v>
      </c>
      <c r="C24" s="18">
        <v>104</v>
      </c>
      <c r="D24" s="15">
        <v>0.961538</v>
      </c>
      <c r="E24" s="15">
        <v>0</v>
      </c>
      <c r="F24" s="15">
        <v>0</v>
      </c>
      <c r="G24" s="15">
        <v>40.384599999999999</v>
      </c>
      <c r="H24" s="15">
        <v>0</v>
      </c>
      <c r="I24" s="15">
        <v>31.730799999999999</v>
      </c>
      <c r="J24" s="15">
        <v>4.80769</v>
      </c>
      <c r="K24" s="15">
        <v>0</v>
      </c>
      <c r="L24" s="15">
        <v>0.961538</v>
      </c>
      <c r="M24" s="15">
        <v>0</v>
      </c>
      <c r="N24" s="15">
        <v>0</v>
      </c>
      <c r="O24" s="15">
        <v>0</v>
      </c>
      <c r="P24" s="15">
        <v>0</v>
      </c>
      <c r="Q24" s="15">
        <v>7.69231</v>
      </c>
      <c r="R24" s="15">
        <v>0</v>
      </c>
      <c r="S24" s="15">
        <v>0</v>
      </c>
      <c r="T24" s="15">
        <v>0</v>
      </c>
      <c r="U24" s="15">
        <v>1.9230799999999999</v>
      </c>
      <c r="V24" s="15">
        <v>0</v>
      </c>
      <c r="W24" s="15">
        <v>0.961538</v>
      </c>
      <c r="X24" s="15">
        <v>0.961538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1.9230799999999999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4.80769</v>
      </c>
      <c r="AS24" s="15">
        <v>1.9230799999999999</v>
      </c>
      <c r="AT24" s="15">
        <v>0</v>
      </c>
      <c r="AU24" s="15">
        <v>0.961538</v>
      </c>
    </row>
    <row r="25" spans="1:47">
      <c r="A25" s="14">
        <v>37.6</v>
      </c>
      <c r="B25" s="14">
        <v>0.99510309278350917</v>
      </c>
      <c r="C25" s="18">
        <v>101</v>
      </c>
      <c r="D25" s="15">
        <v>1.9802</v>
      </c>
      <c r="E25" s="15">
        <v>0</v>
      </c>
      <c r="F25" s="15">
        <v>29.702999999999999</v>
      </c>
      <c r="G25" s="15">
        <v>2.9702999999999999</v>
      </c>
      <c r="H25" s="15">
        <v>0</v>
      </c>
      <c r="I25" s="15">
        <v>2.9702999999999999</v>
      </c>
      <c r="J25" s="15">
        <v>0</v>
      </c>
      <c r="K25" s="15">
        <v>0.99009899999999995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1.9802</v>
      </c>
      <c r="X25" s="15">
        <v>44.554499999999997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14.8515</v>
      </c>
      <c r="AS25" s="15">
        <v>0</v>
      </c>
      <c r="AT25" s="15">
        <v>0</v>
      </c>
      <c r="AU25" s="15">
        <v>0</v>
      </c>
    </row>
    <row r="26" spans="1:47">
      <c r="A26" s="14">
        <v>38.616599999999998</v>
      </c>
      <c r="B26" s="14">
        <v>1.0451030927835063</v>
      </c>
      <c r="C26" s="18">
        <v>104</v>
      </c>
      <c r="D26" s="15">
        <v>0.961538</v>
      </c>
      <c r="E26" s="15">
        <v>0</v>
      </c>
      <c r="F26" s="15">
        <v>12.5</v>
      </c>
      <c r="G26" s="15">
        <v>0</v>
      </c>
      <c r="H26" s="15">
        <v>0</v>
      </c>
      <c r="I26" s="15">
        <v>0.961538</v>
      </c>
      <c r="J26" s="15">
        <v>0</v>
      </c>
      <c r="K26" s="15">
        <v>1.9230799999999999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13.461499999999999</v>
      </c>
      <c r="X26" s="15">
        <v>63.461500000000001</v>
      </c>
      <c r="Y26" s="15">
        <v>2.88462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2.88462</v>
      </c>
      <c r="AQ26" s="15">
        <v>0</v>
      </c>
      <c r="AR26" s="15">
        <v>0.961538</v>
      </c>
      <c r="AS26" s="15">
        <v>0</v>
      </c>
      <c r="AT26" s="15">
        <v>0</v>
      </c>
      <c r="AU26" s="15">
        <v>0</v>
      </c>
    </row>
    <row r="27" spans="1:47">
      <c r="A27" s="14">
        <v>39.69</v>
      </c>
      <c r="B27" s="14">
        <v>1.0951030927835035</v>
      </c>
      <c r="C27" s="18">
        <v>108</v>
      </c>
      <c r="D27" s="15">
        <v>0</v>
      </c>
      <c r="E27" s="15">
        <v>0</v>
      </c>
      <c r="F27" s="15">
        <v>12.962999999999999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8.3333300000000001</v>
      </c>
      <c r="X27" s="15">
        <v>71.296300000000002</v>
      </c>
      <c r="Y27" s="15">
        <v>2.7777799999999999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0.92592600000000003</v>
      </c>
      <c r="AH27" s="15">
        <v>0</v>
      </c>
      <c r="AI27" s="15">
        <v>0</v>
      </c>
      <c r="AJ27" s="15">
        <v>0.92592600000000003</v>
      </c>
      <c r="AK27" s="15">
        <v>0</v>
      </c>
      <c r="AL27" s="15">
        <v>0</v>
      </c>
      <c r="AM27" s="15">
        <v>0</v>
      </c>
      <c r="AN27" s="15">
        <v>0</v>
      </c>
      <c r="AO27" s="15">
        <v>0.92592600000000003</v>
      </c>
      <c r="AP27" s="15">
        <v>0.92592600000000003</v>
      </c>
      <c r="AQ27" s="15">
        <v>0</v>
      </c>
      <c r="AR27" s="15">
        <v>0</v>
      </c>
      <c r="AS27" s="15">
        <v>0.92592600000000003</v>
      </c>
      <c r="AT27" s="15">
        <v>0</v>
      </c>
      <c r="AU27" s="15">
        <v>0</v>
      </c>
    </row>
    <row r="28" spans="1:47">
      <c r="A28" s="14">
        <v>40.7468</v>
      </c>
      <c r="B28" s="14">
        <v>1.0251030927835032</v>
      </c>
      <c r="C28" s="18">
        <v>105</v>
      </c>
      <c r="D28" s="15">
        <v>3.80952</v>
      </c>
      <c r="E28" s="15">
        <v>0</v>
      </c>
      <c r="F28" s="15">
        <v>8.5714299999999994</v>
      </c>
      <c r="G28" s="15">
        <v>0.95238100000000003</v>
      </c>
      <c r="H28" s="15">
        <v>0</v>
      </c>
      <c r="I28" s="15">
        <v>0</v>
      </c>
      <c r="J28" s="15">
        <v>0</v>
      </c>
      <c r="K28" s="15">
        <v>0.95238100000000003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11.428599999999999</v>
      </c>
      <c r="X28" s="15">
        <v>70.476200000000006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1.90476</v>
      </c>
      <c r="AF28" s="15">
        <v>0</v>
      </c>
      <c r="AG28" s="15">
        <v>0</v>
      </c>
      <c r="AH28" s="15">
        <v>0</v>
      </c>
      <c r="AI28" s="15">
        <v>0</v>
      </c>
      <c r="AJ28" s="15">
        <v>0.95238100000000003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0.95238100000000003</v>
      </c>
      <c r="AS28" s="15">
        <v>0</v>
      </c>
      <c r="AT28" s="15">
        <v>0</v>
      </c>
      <c r="AU28" s="15">
        <v>0</v>
      </c>
    </row>
    <row r="29" spans="1:47">
      <c r="A29" s="14">
        <v>41.82</v>
      </c>
      <c r="B29" s="14">
        <v>1.1151030927835066</v>
      </c>
      <c r="C29" s="18">
        <v>101</v>
      </c>
      <c r="D29" s="15">
        <v>22.772300000000001</v>
      </c>
      <c r="E29" s="15">
        <v>2.9702999999999999</v>
      </c>
      <c r="F29" s="15">
        <v>2.9702999999999999</v>
      </c>
      <c r="G29" s="15">
        <v>0</v>
      </c>
      <c r="H29" s="15">
        <v>0</v>
      </c>
      <c r="I29" s="15">
        <v>0</v>
      </c>
      <c r="J29" s="15">
        <v>0</v>
      </c>
      <c r="K29" s="15">
        <v>1.9802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38.613900000000001</v>
      </c>
      <c r="X29" s="15">
        <v>24.752500000000001</v>
      </c>
      <c r="Y29" s="15">
        <v>0</v>
      </c>
      <c r="Z29" s="15">
        <v>0</v>
      </c>
      <c r="AA29" s="15">
        <v>0</v>
      </c>
      <c r="AB29" s="15">
        <v>0.99009899999999995</v>
      </c>
      <c r="AC29" s="15">
        <v>0.99009899999999995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3.9603999999999999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</row>
    <row r="30" spans="1:47">
      <c r="A30" s="14">
        <v>42.887</v>
      </c>
      <c r="B30" s="14">
        <v>1.0251030927835032</v>
      </c>
      <c r="C30" s="18">
        <v>101</v>
      </c>
      <c r="D30" s="15">
        <v>48.514899999999997</v>
      </c>
      <c r="E30" s="15">
        <v>0</v>
      </c>
      <c r="F30" s="15">
        <v>4.9504999999999999</v>
      </c>
      <c r="G30" s="15">
        <v>0</v>
      </c>
      <c r="H30" s="15">
        <v>0</v>
      </c>
      <c r="I30" s="15">
        <v>0</v>
      </c>
      <c r="J30" s="15">
        <v>0</v>
      </c>
      <c r="K30" s="15">
        <v>1.9802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0.99009899999999995</v>
      </c>
      <c r="W30" s="15">
        <v>10.8911</v>
      </c>
      <c r="X30" s="15">
        <v>29.702999999999999</v>
      </c>
      <c r="Y30" s="15">
        <v>0.99009899999999995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1.9802</v>
      </c>
      <c r="AS30" s="15">
        <v>0</v>
      </c>
      <c r="AT30" s="15">
        <v>0</v>
      </c>
      <c r="AU30" s="15">
        <v>0</v>
      </c>
    </row>
    <row r="31" spans="1:47">
      <c r="A31" s="14">
        <v>44.8872</v>
      </c>
      <c r="B31" s="14">
        <v>0.98510309278350405</v>
      </c>
      <c r="C31" s="18">
        <v>101</v>
      </c>
      <c r="D31" s="15">
        <v>30.693100000000001</v>
      </c>
      <c r="E31" s="15">
        <v>0</v>
      </c>
      <c r="F31" s="15">
        <v>1.9802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20.792100000000001</v>
      </c>
      <c r="X31" s="15">
        <v>31.683199999999999</v>
      </c>
      <c r="Y31" s="15">
        <v>7.9207900000000002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1.9802</v>
      </c>
      <c r="AF31" s="15">
        <v>0</v>
      </c>
      <c r="AG31" s="15">
        <v>0</v>
      </c>
      <c r="AH31" s="15">
        <v>0</v>
      </c>
      <c r="AI31" s="15">
        <v>0.99009899999999995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0.99009899999999995</v>
      </c>
      <c r="AP31" s="15">
        <v>1.9802</v>
      </c>
      <c r="AQ31" s="15">
        <v>0</v>
      </c>
      <c r="AR31" s="15">
        <v>0.99009899999999995</v>
      </c>
      <c r="AS31" s="15">
        <v>0</v>
      </c>
      <c r="AT31" s="15">
        <v>0</v>
      </c>
      <c r="AU31" s="15">
        <v>0</v>
      </c>
    </row>
    <row r="32" spans="1:47">
      <c r="A32" s="14">
        <v>46.917400000000001</v>
      </c>
      <c r="B32" s="14">
        <v>1.0051030927835072</v>
      </c>
      <c r="C32" s="18">
        <v>101</v>
      </c>
      <c r="D32" s="15">
        <v>59.405900000000003</v>
      </c>
      <c r="E32" s="15">
        <v>0</v>
      </c>
      <c r="F32" s="15">
        <v>2.9702999999999999</v>
      </c>
      <c r="G32" s="15">
        <v>0</v>
      </c>
      <c r="H32" s="15">
        <v>0</v>
      </c>
      <c r="I32" s="15">
        <v>0</v>
      </c>
      <c r="J32" s="15">
        <v>0</v>
      </c>
      <c r="K32" s="15">
        <v>0.99009899999999995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15.8416</v>
      </c>
      <c r="X32" s="15">
        <v>17.8218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0.99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0.99009899999999995</v>
      </c>
      <c r="AP32" s="15">
        <v>0.99009899999999995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</row>
    <row r="33" spans="1:47">
      <c r="A33" s="14">
        <v>49.007599999999996</v>
      </c>
      <c r="B33" s="14">
        <v>0.98510309278350405</v>
      </c>
      <c r="C33" s="18">
        <v>100</v>
      </c>
      <c r="D33" s="15">
        <v>70</v>
      </c>
      <c r="E33" s="15">
        <v>0</v>
      </c>
      <c r="F33" s="15">
        <v>1</v>
      </c>
      <c r="G33" s="15">
        <v>0</v>
      </c>
      <c r="H33" s="15">
        <v>0</v>
      </c>
      <c r="I33" s="15">
        <v>1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4</v>
      </c>
      <c r="X33" s="15">
        <v>15</v>
      </c>
      <c r="Y33" s="15">
        <v>2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2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1</v>
      </c>
      <c r="AO33" s="15">
        <v>0</v>
      </c>
      <c r="AP33" s="15">
        <v>4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</row>
    <row r="34" spans="1:47">
      <c r="A34" s="14">
        <v>51.0578</v>
      </c>
      <c r="B34" s="14">
        <v>1.0251030927835032</v>
      </c>
      <c r="C34" s="18">
        <v>101</v>
      </c>
      <c r="D34" s="15">
        <v>53.465299999999999</v>
      </c>
      <c r="E34" s="15">
        <v>0.99009899999999995</v>
      </c>
      <c r="F34" s="15">
        <v>1.9802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5.9405900000000003</v>
      </c>
      <c r="X34" s="15">
        <v>29.702999999999999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0.99009899999999995</v>
      </c>
      <c r="AG34" s="15">
        <v>2.9702999999999999</v>
      </c>
      <c r="AH34" s="15">
        <v>0</v>
      </c>
      <c r="AI34" s="15">
        <v>0</v>
      </c>
      <c r="AJ34" s="15">
        <v>0.99009899999999995</v>
      </c>
      <c r="AK34" s="15">
        <v>0</v>
      </c>
      <c r="AL34" s="15">
        <v>0</v>
      </c>
      <c r="AM34" s="15">
        <v>0</v>
      </c>
      <c r="AN34" s="15">
        <v>0</v>
      </c>
      <c r="AO34" s="15">
        <v>0.99009899999999995</v>
      </c>
      <c r="AP34" s="15">
        <v>1.9802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</row>
    <row r="35" spans="1:47">
      <c r="A35" s="14">
        <v>53.167999999999999</v>
      </c>
      <c r="B35" s="14">
        <v>1.0451030927835063</v>
      </c>
      <c r="C35" s="18">
        <v>101</v>
      </c>
      <c r="D35" s="15">
        <v>50.494999999999997</v>
      </c>
      <c r="E35" s="15">
        <v>0.99009899999999995</v>
      </c>
      <c r="F35" s="15">
        <v>4.9504999999999999</v>
      </c>
      <c r="G35" s="15">
        <v>0</v>
      </c>
      <c r="H35" s="15">
        <v>0</v>
      </c>
      <c r="I35" s="15">
        <v>0</v>
      </c>
      <c r="J35" s="15">
        <v>0.99009899999999995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24.752500000000001</v>
      </c>
      <c r="X35" s="15">
        <v>14.8515</v>
      </c>
      <c r="Y35" s="15">
        <v>0.99009899999999995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0.99009899999999995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0.99009899999999995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</row>
    <row r="36" spans="1:47">
      <c r="A36" s="14">
        <v>55.153199999999998</v>
      </c>
      <c r="B36" s="14">
        <v>0.99510309278350917</v>
      </c>
      <c r="C36" s="18">
        <v>102</v>
      </c>
      <c r="D36" s="15">
        <v>74.509799999999998</v>
      </c>
      <c r="E36" s="15">
        <v>0.98039200000000004</v>
      </c>
      <c r="F36" s="15">
        <v>0.98039200000000004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0.98039200000000004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3.92157</v>
      </c>
      <c r="X36" s="15">
        <v>9.8039199999999997</v>
      </c>
      <c r="Y36" s="15">
        <v>0.98039200000000004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5.8823499999999997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0.98039200000000004</v>
      </c>
      <c r="AP36" s="15">
        <v>0.98039200000000004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</row>
    <row r="37" spans="1:47">
      <c r="A37" s="14">
        <v>57.263399999999997</v>
      </c>
      <c r="B37" s="14">
        <v>1.0751030927835075</v>
      </c>
      <c r="C37" s="18">
        <v>101</v>
      </c>
      <c r="D37" s="15">
        <v>50.494999999999997</v>
      </c>
      <c r="E37" s="15">
        <v>0.99009899999999995</v>
      </c>
      <c r="F37" s="15">
        <v>1.9802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27.722799999999999</v>
      </c>
      <c r="X37" s="15">
        <v>17.8218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0.99009899999999995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</row>
    <row r="38" spans="1:47">
      <c r="A38" s="14">
        <v>59.308599999999998</v>
      </c>
      <c r="B38" s="14">
        <v>0.98510309278350405</v>
      </c>
      <c r="C38" s="18">
        <v>101</v>
      </c>
      <c r="D38" s="15">
        <v>70.296999999999997</v>
      </c>
      <c r="E38" s="15">
        <v>0</v>
      </c>
      <c r="F38" s="15">
        <v>0.99009899999999995</v>
      </c>
      <c r="G38" s="15">
        <v>0</v>
      </c>
      <c r="H38" s="15">
        <v>0</v>
      </c>
      <c r="I38" s="15">
        <v>0.99009899999999995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3.9603999999999999</v>
      </c>
      <c r="X38" s="15">
        <v>9.9009900000000002</v>
      </c>
      <c r="Y38" s="15">
        <v>2.9702999999999999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2.9702999999999999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2.9702999999999999</v>
      </c>
      <c r="AP38" s="15">
        <v>4.9504999999999999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</row>
    <row r="39" spans="1:47">
      <c r="A39" s="14">
        <v>61.363799999999998</v>
      </c>
      <c r="B39" s="14">
        <v>1.0351030927835083</v>
      </c>
      <c r="C39" s="18">
        <v>103</v>
      </c>
      <c r="D39" s="15">
        <v>66.019400000000005</v>
      </c>
      <c r="E39" s="15">
        <v>0</v>
      </c>
      <c r="F39" s="15">
        <v>0</v>
      </c>
      <c r="G39" s="15">
        <v>0</v>
      </c>
      <c r="H39" s="15">
        <v>0</v>
      </c>
      <c r="I39" s="15">
        <v>2.91262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6.7961200000000002</v>
      </c>
      <c r="X39" s="15">
        <v>16.504899999999999</v>
      </c>
      <c r="Y39" s="15">
        <v>4.8543700000000003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0.97087400000000001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1.9417500000000001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</row>
    <row r="40" spans="1:47">
      <c r="A40" s="14">
        <v>63.463999999999999</v>
      </c>
      <c r="B40" s="14">
        <v>1.0351030927835083</v>
      </c>
      <c r="C40" s="18">
        <v>100</v>
      </c>
      <c r="D40" s="15">
        <v>68</v>
      </c>
      <c r="E40" s="15">
        <v>4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1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5</v>
      </c>
      <c r="X40" s="15">
        <v>9</v>
      </c>
      <c r="Y40" s="15">
        <v>3</v>
      </c>
      <c r="Z40" s="15">
        <v>0</v>
      </c>
      <c r="AA40" s="15">
        <v>0</v>
      </c>
      <c r="AB40" s="15">
        <v>0</v>
      </c>
      <c r="AC40" s="15">
        <v>6</v>
      </c>
      <c r="AD40" s="15">
        <v>0</v>
      </c>
      <c r="AE40" s="15">
        <v>0</v>
      </c>
      <c r="AF40" s="15">
        <v>0</v>
      </c>
      <c r="AG40" s="15">
        <v>0</v>
      </c>
      <c r="AH40" s="15">
        <v>1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</v>
      </c>
      <c r="AP40" s="15">
        <v>2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</row>
    <row r="41" spans="1:47">
      <c r="A41" s="14">
        <v>65.449299999999994</v>
      </c>
      <c r="B41" s="14">
        <v>0.96510309278350803</v>
      </c>
      <c r="C41" s="18">
        <v>102</v>
      </c>
      <c r="D41" s="15">
        <v>48.039200000000001</v>
      </c>
      <c r="E41" s="15">
        <v>1.96078</v>
      </c>
      <c r="F41" s="15">
        <v>5.8823499999999997</v>
      </c>
      <c r="G41" s="15">
        <v>0</v>
      </c>
      <c r="H41" s="15">
        <v>0</v>
      </c>
      <c r="I41" s="15">
        <v>1.96078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0.98039200000000004</v>
      </c>
      <c r="T41" s="15">
        <v>0</v>
      </c>
      <c r="U41" s="15">
        <v>0</v>
      </c>
      <c r="V41" s="15">
        <v>0</v>
      </c>
      <c r="W41" s="15">
        <v>5.8823499999999997</v>
      </c>
      <c r="X41" s="15">
        <v>6.8627500000000001</v>
      </c>
      <c r="Y41" s="15">
        <v>6.8627500000000001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1.96078</v>
      </c>
      <c r="AM41" s="15">
        <v>0</v>
      </c>
      <c r="AN41" s="15">
        <v>0</v>
      </c>
      <c r="AO41" s="15">
        <v>0</v>
      </c>
      <c r="AP41" s="15">
        <v>0.98039200000000004</v>
      </c>
      <c r="AQ41" s="15">
        <v>0</v>
      </c>
      <c r="AR41" s="15">
        <v>18.627500000000001</v>
      </c>
      <c r="AS41" s="15">
        <v>0</v>
      </c>
      <c r="AT41" s="15">
        <v>0</v>
      </c>
      <c r="AU41" s="15">
        <v>0</v>
      </c>
    </row>
    <row r="42" spans="1:47">
      <c r="A42" s="14">
        <v>67.489500000000007</v>
      </c>
      <c r="B42" s="14">
        <v>1.0251030927835103</v>
      </c>
      <c r="C42" s="18">
        <v>100</v>
      </c>
      <c r="D42" s="15">
        <v>76</v>
      </c>
      <c r="E42" s="15">
        <v>4</v>
      </c>
      <c r="F42" s="15">
        <v>4</v>
      </c>
      <c r="G42" s="15">
        <v>0</v>
      </c>
      <c r="H42" s="15">
        <v>0</v>
      </c>
      <c r="I42" s="15">
        <v>3</v>
      </c>
      <c r="J42" s="15">
        <v>3</v>
      </c>
      <c r="K42" s="15">
        <v>1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</v>
      </c>
      <c r="Y42" s="15">
        <v>1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2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1</v>
      </c>
      <c r="AQ42" s="15">
        <v>0</v>
      </c>
      <c r="AR42" s="15">
        <v>4</v>
      </c>
      <c r="AS42" s="15">
        <v>0</v>
      </c>
      <c r="AT42" s="15">
        <v>0</v>
      </c>
      <c r="AU42" s="15">
        <v>0</v>
      </c>
    </row>
    <row r="43" spans="1:47">
      <c r="A43" s="14">
        <v>69.619699999999995</v>
      </c>
      <c r="B43" s="14">
        <v>1.1451030927835006</v>
      </c>
      <c r="C43" s="18">
        <v>102</v>
      </c>
      <c r="D43" s="15">
        <v>79.411799999999999</v>
      </c>
      <c r="E43" s="15">
        <v>0.98039200000000004</v>
      </c>
      <c r="F43" s="15">
        <v>4.9019599999999999</v>
      </c>
      <c r="G43" s="15">
        <v>0</v>
      </c>
      <c r="H43" s="15">
        <v>0</v>
      </c>
      <c r="I43" s="15">
        <v>1.96078</v>
      </c>
      <c r="J43" s="15">
        <v>0.98039200000000004</v>
      </c>
      <c r="K43" s="15">
        <v>0.98039200000000004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1.96078</v>
      </c>
      <c r="X43" s="15">
        <v>0</v>
      </c>
      <c r="Y43" s="15">
        <v>0.98039200000000004</v>
      </c>
      <c r="Z43" s="15">
        <v>0</v>
      </c>
      <c r="AA43" s="15">
        <v>0</v>
      </c>
      <c r="AB43" s="15">
        <v>0</v>
      </c>
      <c r="AC43" s="15">
        <v>0.98039200000000004</v>
      </c>
      <c r="AD43" s="15">
        <v>0</v>
      </c>
      <c r="AE43" s="15">
        <v>0</v>
      </c>
      <c r="AF43" s="15">
        <v>0</v>
      </c>
      <c r="AG43" s="15">
        <v>0</v>
      </c>
      <c r="AH43" s="15">
        <v>0.98039200000000004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0.98039200000000004</v>
      </c>
      <c r="AQ43" s="15">
        <v>0</v>
      </c>
      <c r="AR43" s="15">
        <v>4.9019599999999999</v>
      </c>
      <c r="AS43" s="15">
        <v>0</v>
      </c>
      <c r="AT43" s="15">
        <v>0</v>
      </c>
      <c r="AU43" s="15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73"/>
  <sheetViews>
    <sheetView topLeftCell="A6" zoomScale="130" zoomScaleNormal="130" workbookViewId="0">
      <selection activeCell="J15" sqref="J15"/>
    </sheetView>
  </sheetViews>
  <sheetFormatPr baseColWidth="10" defaultColWidth="10.83203125" defaultRowHeight="14"/>
  <cols>
    <col min="1" max="1" width="9.33203125" style="2" customWidth="1"/>
    <col min="2" max="2" width="8.33203125" style="2" customWidth="1"/>
    <col min="3" max="3" width="17" style="2" bestFit="1" customWidth="1"/>
    <col min="4" max="4" width="21.33203125" style="2" customWidth="1"/>
    <col min="5" max="6" width="17.6640625" style="2" customWidth="1"/>
    <col min="7" max="7" width="12.83203125" style="2" customWidth="1"/>
    <col min="8" max="8" width="18.6640625" style="2" customWidth="1"/>
    <col min="9" max="9" width="13.1640625" style="2" customWidth="1"/>
    <col min="10" max="11" width="11.1640625" style="2" customWidth="1"/>
    <col min="12" max="12" width="11.5" style="2" bestFit="1" customWidth="1"/>
    <col min="13" max="13" width="40.33203125" style="10" bestFit="1" customWidth="1"/>
    <col min="14" max="29" width="10.83203125" style="10"/>
    <col min="30" max="16384" width="10.83203125" style="2"/>
  </cols>
  <sheetData>
    <row r="1" spans="1:12" ht="27" customHeight="1">
      <c r="A1" s="3" t="s">
        <v>0</v>
      </c>
      <c r="B1" s="3" t="s">
        <v>1</v>
      </c>
      <c r="C1" s="3" t="s">
        <v>5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7" t="s">
        <v>21</v>
      </c>
      <c r="B2" s="17" t="s">
        <v>22</v>
      </c>
      <c r="C2" s="17">
        <v>2013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7"/>
      <c r="B3" s="17"/>
      <c r="C3" s="17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1" t="s">
        <v>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45">
      <c r="A6" s="4" t="s">
        <v>0</v>
      </c>
      <c r="B6" s="4" t="s">
        <v>1</v>
      </c>
      <c r="C6" s="5" t="s">
        <v>11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12</v>
      </c>
      <c r="I6" s="10"/>
      <c r="J6" s="10"/>
      <c r="K6" s="10"/>
      <c r="L6" s="10"/>
    </row>
    <row r="7" spans="1:12">
      <c r="A7" s="6" t="s">
        <v>21</v>
      </c>
      <c r="B7" s="6" t="s">
        <v>22</v>
      </c>
      <c r="C7" s="6" t="s">
        <v>63</v>
      </c>
      <c r="D7" s="20">
        <v>5.9929639175257741</v>
      </c>
      <c r="E7" s="20">
        <v>0.94510309278350579</v>
      </c>
      <c r="F7" s="24">
        <v>-495</v>
      </c>
      <c r="G7" s="24">
        <v>15</v>
      </c>
      <c r="H7" s="6" t="s">
        <v>74</v>
      </c>
      <c r="I7" s="10"/>
      <c r="J7" s="10"/>
      <c r="K7" s="10"/>
      <c r="L7" s="10"/>
    </row>
    <row r="8" spans="1:12">
      <c r="A8" s="6" t="s">
        <v>21</v>
      </c>
      <c r="B8" s="6" t="s">
        <v>22</v>
      </c>
      <c r="C8" s="6" t="s">
        <v>64</v>
      </c>
      <c r="D8" s="20">
        <v>10.618479381443301</v>
      </c>
      <c r="E8" s="20">
        <v>0.86510309278350483</v>
      </c>
      <c r="F8" s="24">
        <v>-525</v>
      </c>
      <c r="G8" s="24">
        <v>15</v>
      </c>
      <c r="H8" s="6" t="s">
        <v>74</v>
      </c>
      <c r="I8" s="10"/>
      <c r="J8" s="10"/>
      <c r="K8" s="10"/>
      <c r="L8" s="10"/>
    </row>
    <row r="9" spans="1:12">
      <c r="A9" s="6" t="s">
        <v>21</v>
      </c>
      <c r="B9" s="6" t="s">
        <v>22</v>
      </c>
      <c r="C9" s="6" t="s">
        <v>65</v>
      </c>
      <c r="D9" s="20">
        <v>14.980000000000002</v>
      </c>
      <c r="E9" s="20">
        <v>0.94510309278350491</v>
      </c>
      <c r="F9" s="23">
        <v>-1130</v>
      </c>
      <c r="G9" s="23">
        <v>20</v>
      </c>
      <c r="H9" s="6" t="s">
        <v>74</v>
      </c>
      <c r="I9" s="10"/>
      <c r="J9" s="10"/>
      <c r="K9" s="10"/>
      <c r="L9" s="10"/>
    </row>
    <row r="10" spans="1:12">
      <c r="A10" s="6" t="s">
        <v>21</v>
      </c>
      <c r="B10" s="6" t="s">
        <v>22</v>
      </c>
      <c r="C10" s="6" t="s">
        <v>66</v>
      </c>
      <c r="D10" s="20">
        <v>19.2</v>
      </c>
      <c r="E10" s="20">
        <v>0.93010309278350789</v>
      </c>
      <c r="F10" s="23">
        <v>-1545</v>
      </c>
      <c r="G10" s="23">
        <v>15</v>
      </c>
      <c r="H10" s="6" t="s">
        <v>74</v>
      </c>
      <c r="I10" s="10"/>
      <c r="J10" s="10"/>
      <c r="K10" s="10"/>
      <c r="L10" s="10"/>
    </row>
    <row r="11" spans="1:12">
      <c r="A11" s="6" t="s">
        <v>21</v>
      </c>
      <c r="B11" s="6" t="s">
        <v>22</v>
      </c>
      <c r="C11" s="6" t="s">
        <v>67</v>
      </c>
      <c r="D11" s="20">
        <v>23.75</v>
      </c>
      <c r="E11" s="20">
        <v>0.94510309278350491</v>
      </c>
      <c r="F11" s="23">
        <v>-2185</v>
      </c>
      <c r="G11" s="23">
        <v>20</v>
      </c>
      <c r="H11" s="6" t="s">
        <v>74</v>
      </c>
      <c r="I11" s="10"/>
      <c r="J11" s="10"/>
      <c r="K11" s="10"/>
      <c r="L11" s="10"/>
    </row>
    <row r="12" spans="1:12">
      <c r="A12" s="6" t="s">
        <v>21</v>
      </c>
      <c r="B12" s="6" t="s">
        <v>22</v>
      </c>
      <c r="C12" s="6" t="s">
        <v>68</v>
      </c>
      <c r="D12" s="20">
        <v>28.449999999999996</v>
      </c>
      <c r="E12" s="20">
        <v>0.94510309278350491</v>
      </c>
      <c r="F12" s="23">
        <v>-2785</v>
      </c>
      <c r="G12" s="23">
        <v>15</v>
      </c>
      <c r="H12" s="6" t="s">
        <v>74</v>
      </c>
      <c r="I12" s="10"/>
      <c r="J12" s="10"/>
      <c r="K12" s="10"/>
      <c r="L12" s="10"/>
    </row>
    <row r="13" spans="1:12">
      <c r="A13" s="6" t="s">
        <v>21</v>
      </c>
      <c r="B13" s="6" t="s">
        <v>22</v>
      </c>
      <c r="C13" s="6" t="s">
        <v>69</v>
      </c>
      <c r="D13" s="20">
        <v>38.619999999999997</v>
      </c>
      <c r="E13" s="20">
        <v>1.0451030927835063</v>
      </c>
      <c r="F13" s="19">
        <v>170</v>
      </c>
      <c r="G13" s="19">
        <v>20</v>
      </c>
      <c r="H13" s="6" t="s">
        <v>74</v>
      </c>
      <c r="I13" s="10"/>
      <c r="J13" s="10"/>
      <c r="K13" s="10"/>
      <c r="L13" s="10"/>
    </row>
    <row r="14" spans="1:12">
      <c r="A14" s="6" t="s">
        <v>21</v>
      </c>
      <c r="B14" s="6" t="s">
        <v>22</v>
      </c>
      <c r="C14" s="6" t="s">
        <v>70</v>
      </c>
      <c r="D14" s="20">
        <v>49.01</v>
      </c>
      <c r="E14" s="20">
        <v>0.98510309278350405</v>
      </c>
      <c r="F14" s="19">
        <v>330</v>
      </c>
      <c r="G14" s="19">
        <v>15</v>
      </c>
      <c r="H14" s="6" t="s">
        <v>74</v>
      </c>
      <c r="I14" s="10"/>
      <c r="J14" s="10"/>
      <c r="K14" s="10"/>
      <c r="L14" s="10"/>
    </row>
    <row r="15" spans="1:12">
      <c r="A15" s="6" t="s">
        <v>21</v>
      </c>
      <c r="B15" s="6" t="s">
        <v>22</v>
      </c>
      <c r="C15" s="6" t="s">
        <v>71</v>
      </c>
      <c r="D15" s="20">
        <v>59.310000000000009</v>
      </c>
      <c r="E15" s="20">
        <v>0.98510309278350405</v>
      </c>
      <c r="F15" s="19">
        <v>325</v>
      </c>
      <c r="G15" s="19">
        <v>20</v>
      </c>
      <c r="H15" s="6" t="s">
        <v>74</v>
      </c>
      <c r="I15" s="10"/>
      <c r="J15" s="10"/>
      <c r="K15" s="10"/>
      <c r="L15" s="10"/>
    </row>
    <row r="16" spans="1:12">
      <c r="A16" s="6" t="s">
        <v>21</v>
      </c>
      <c r="B16" s="6" t="s">
        <v>22</v>
      </c>
      <c r="C16" s="6" t="s">
        <v>72</v>
      </c>
      <c r="D16" s="20">
        <v>69.62</v>
      </c>
      <c r="E16" s="20">
        <v>1.1451030927835006</v>
      </c>
      <c r="F16" s="19">
        <v>910</v>
      </c>
      <c r="G16" s="19">
        <v>15</v>
      </c>
      <c r="H16" s="6" t="s">
        <v>74</v>
      </c>
      <c r="I16" s="10"/>
      <c r="J16" s="10"/>
      <c r="K16" s="10"/>
      <c r="L16" s="10"/>
    </row>
    <row r="17" spans="1:30">
      <c r="A17" s="6" t="s">
        <v>21</v>
      </c>
      <c r="B17" s="6" t="s">
        <v>22</v>
      </c>
      <c r="C17" s="6" t="s">
        <v>73</v>
      </c>
      <c r="D17" s="20">
        <v>80.150000000000006</v>
      </c>
      <c r="E17" s="20">
        <v>1.0351030927835012</v>
      </c>
      <c r="F17" s="19">
        <v>1245</v>
      </c>
      <c r="G17" s="19">
        <v>25</v>
      </c>
      <c r="H17" s="6" t="s">
        <v>74</v>
      </c>
      <c r="I17" s="10"/>
      <c r="J17" s="10"/>
      <c r="K17" s="10"/>
      <c r="L17" s="10"/>
    </row>
    <row r="18" spans="1:30" ht="31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30">
      <c r="A19" s="11" t="s">
        <v>19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30" ht="31">
      <c r="A20" s="4" t="s">
        <v>0</v>
      </c>
      <c r="B20" s="4" t="s">
        <v>1</v>
      </c>
      <c r="C20" s="4" t="s">
        <v>2</v>
      </c>
      <c r="D20" s="5" t="s">
        <v>7</v>
      </c>
      <c r="E20" s="5" t="s">
        <v>20</v>
      </c>
      <c r="F20" s="5" t="s">
        <v>8</v>
      </c>
      <c r="G20" s="7" t="s">
        <v>13</v>
      </c>
      <c r="H20" s="7" t="s">
        <v>84</v>
      </c>
      <c r="I20" s="7" t="s">
        <v>14</v>
      </c>
      <c r="J20" s="4" t="s">
        <v>3</v>
      </c>
      <c r="K20" s="7" t="s">
        <v>15</v>
      </c>
      <c r="L20" s="4" t="s">
        <v>6</v>
      </c>
      <c r="M20" s="8" t="s">
        <v>4</v>
      </c>
      <c r="AD20" s="10"/>
    </row>
    <row r="21" spans="1:30">
      <c r="A21" s="6" t="s">
        <v>21</v>
      </c>
      <c r="B21" s="6" t="s">
        <v>22</v>
      </c>
      <c r="C21" s="19" t="s">
        <v>76</v>
      </c>
      <c r="D21" s="19" t="s">
        <v>75</v>
      </c>
      <c r="E21" s="6" t="s">
        <v>80</v>
      </c>
      <c r="F21" s="22">
        <v>6</v>
      </c>
      <c r="G21" s="6"/>
      <c r="H21" s="7"/>
      <c r="I21" s="22">
        <v>173.81407861306229</v>
      </c>
      <c r="J21" s="22">
        <v>39.393214766103718</v>
      </c>
      <c r="K21" s="22">
        <v>6.5250862186984655</v>
      </c>
      <c r="L21" s="22">
        <v>4.948438200567927</v>
      </c>
      <c r="M21" s="12" t="s">
        <v>78</v>
      </c>
      <c r="N21" s="13"/>
      <c r="AD21" s="10"/>
    </row>
    <row r="22" spans="1:30">
      <c r="A22" s="6" t="s">
        <v>21</v>
      </c>
      <c r="B22" s="6" t="s">
        <v>22</v>
      </c>
      <c r="C22" s="19" t="s">
        <v>76</v>
      </c>
      <c r="D22" s="20">
        <v>1</v>
      </c>
      <c r="E22" s="6">
        <f>D22+F22/2</f>
        <v>1.45</v>
      </c>
      <c r="F22" s="20">
        <v>0.9</v>
      </c>
      <c r="G22" s="21">
        <v>3.0067354368932035E-2</v>
      </c>
      <c r="H22" s="21">
        <v>3.0067354368932035E-2</v>
      </c>
      <c r="I22" s="22">
        <v>173.81407861306229</v>
      </c>
      <c r="J22" s="22">
        <v>39.393214766103718</v>
      </c>
      <c r="K22" s="22">
        <v>6.5250862186984655</v>
      </c>
      <c r="L22" s="22">
        <v>4.948438200567927</v>
      </c>
      <c r="M22" s="12" t="s">
        <v>79</v>
      </c>
      <c r="N22" s="13"/>
      <c r="AD22" s="10"/>
    </row>
    <row r="23" spans="1:30">
      <c r="A23" s="6" t="s">
        <v>21</v>
      </c>
      <c r="B23" s="6" t="s">
        <v>22</v>
      </c>
      <c r="C23" s="19" t="s">
        <v>76</v>
      </c>
      <c r="D23" s="20">
        <v>2.4500000000000002</v>
      </c>
      <c r="E23" s="6">
        <f t="shared" ref="E23:E72" si="0">D23+F23/2</f>
        <v>2.9025515463917526</v>
      </c>
      <c r="F23" s="20">
        <v>0.90510309278350487</v>
      </c>
      <c r="G23" s="21">
        <v>3.9791839700996708E-2</v>
      </c>
      <c r="H23" s="21">
        <v>8.0715270069630377E-2</v>
      </c>
      <c r="I23" s="22">
        <v>224.21797880087385</v>
      </c>
      <c r="J23" s="22">
        <v>33.191196698762042</v>
      </c>
      <c r="K23" s="22">
        <v>4.2475536982551469</v>
      </c>
      <c r="L23" s="22">
        <v>4.4582895056234326</v>
      </c>
      <c r="M23" s="12"/>
      <c r="N23" s="13"/>
      <c r="AD23" s="10"/>
    </row>
    <row r="24" spans="1:30">
      <c r="A24" s="6" t="s">
        <v>21</v>
      </c>
      <c r="B24" s="6" t="s">
        <v>22</v>
      </c>
      <c r="C24" s="19" t="s">
        <v>76</v>
      </c>
      <c r="D24" s="20">
        <v>3.3276546391752575</v>
      </c>
      <c r="E24" s="6">
        <f t="shared" si="0"/>
        <v>3.7502061855670101</v>
      </c>
      <c r="F24" s="20">
        <v>0.84510309278350482</v>
      </c>
      <c r="G24" s="21">
        <v>3.7615131578947351E-2</v>
      </c>
      <c r="H24" s="21">
        <v>0.11468356379380479</v>
      </c>
      <c r="I24" s="22">
        <v>239.06906402285333</v>
      </c>
      <c r="J24" s="22">
        <v>26.787094605948585</v>
      </c>
      <c r="K24" s="22">
        <v>1.4362316994879041</v>
      </c>
      <c r="L24" s="22">
        <v>0.47723071752646617</v>
      </c>
      <c r="M24" s="12"/>
      <c r="N24" s="13"/>
      <c r="AD24" s="10"/>
    </row>
    <row r="25" spans="1:30">
      <c r="A25" s="6" t="s">
        <v>21</v>
      </c>
      <c r="B25" s="6" t="s">
        <v>22</v>
      </c>
      <c r="C25" s="19" t="s">
        <v>76</v>
      </c>
      <c r="D25" s="20">
        <v>4.1827577319587625</v>
      </c>
      <c r="E25" s="6">
        <f t="shared" si="0"/>
        <v>4.615309278350515</v>
      </c>
      <c r="F25" s="20">
        <v>0.86510309278350528</v>
      </c>
      <c r="G25" s="21">
        <v>3.699893955461294E-2</v>
      </c>
      <c r="H25" s="21">
        <v>0.1465849252895427</v>
      </c>
      <c r="I25" s="22">
        <v>284.4031594170653</v>
      </c>
      <c r="J25" s="22">
        <v>31.873400823228391</v>
      </c>
      <c r="K25" s="22">
        <v>1.8369179264969206</v>
      </c>
      <c r="L25" s="22">
        <v>8.8296807208810772</v>
      </c>
      <c r="M25" s="12"/>
      <c r="N25" s="13"/>
      <c r="AD25" s="10"/>
    </row>
    <row r="26" spans="1:30">
      <c r="A26" s="6" t="s">
        <v>21</v>
      </c>
      <c r="B26" s="6" t="s">
        <v>22</v>
      </c>
      <c r="C26" s="19" t="s">
        <v>76</v>
      </c>
      <c r="D26" s="20">
        <v>5.0678608247422678</v>
      </c>
      <c r="E26" s="6">
        <f t="shared" si="0"/>
        <v>5.5204123711340207</v>
      </c>
      <c r="F26" s="20">
        <v>0.90510309278350576</v>
      </c>
      <c r="G26" s="21">
        <v>3.9413549039433782E-2</v>
      </c>
      <c r="H26" s="21">
        <v>0.18040139028048024</v>
      </c>
      <c r="I26" s="22">
        <v>216.69644320603183</v>
      </c>
      <c r="J26" s="22">
        <v>19.439436158006885</v>
      </c>
      <c r="K26" s="22">
        <v>2.716638862429392</v>
      </c>
      <c r="L26" s="22">
        <v>5.5449926241599741</v>
      </c>
      <c r="M26" s="12"/>
      <c r="N26" s="13"/>
      <c r="AD26" s="10"/>
    </row>
    <row r="27" spans="1:30">
      <c r="A27" s="6" t="s">
        <v>21</v>
      </c>
      <c r="B27" s="6" t="s">
        <v>22</v>
      </c>
      <c r="C27" s="19" t="s">
        <v>76</v>
      </c>
      <c r="D27" s="20">
        <v>5.9929639175257741</v>
      </c>
      <c r="E27" s="6">
        <f t="shared" si="0"/>
        <v>6.4655154639175265</v>
      </c>
      <c r="F27" s="20">
        <v>0.94510309278350579</v>
      </c>
      <c r="G27" s="21">
        <v>4.0315500685871072E-2</v>
      </c>
      <c r="H27" s="21">
        <v>0.21728018552326497</v>
      </c>
      <c r="I27" s="22">
        <v>259.36153696875607</v>
      </c>
      <c r="J27" s="22">
        <v>29.985445371628177</v>
      </c>
      <c r="K27" s="22">
        <v>3.9967600990984518</v>
      </c>
      <c r="L27" s="22">
        <v>8.9365418202988547</v>
      </c>
      <c r="M27" s="12"/>
      <c r="N27" s="13"/>
      <c r="AD27" s="10"/>
    </row>
    <row r="28" spans="1:30">
      <c r="A28" s="6" t="s">
        <v>21</v>
      </c>
      <c r="B28" s="6" t="s">
        <v>22</v>
      </c>
      <c r="C28" s="19" t="s">
        <v>76</v>
      </c>
      <c r="D28" s="20">
        <v>6.938067010309279</v>
      </c>
      <c r="E28" s="6">
        <f t="shared" si="0"/>
        <v>7.4106185567010314</v>
      </c>
      <c r="F28" s="20">
        <v>0.94510309278350579</v>
      </c>
      <c r="G28" s="21">
        <v>4.2857468123861542E-2</v>
      </c>
      <c r="H28" s="21">
        <v>0.25658370055229712</v>
      </c>
      <c r="I28" s="22">
        <v>226.89422929741312</v>
      </c>
      <c r="J28" s="22">
        <v>32.325118628501457</v>
      </c>
      <c r="K28" s="22">
        <v>2.1926390793297243</v>
      </c>
      <c r="L28" s="22">
        <v>2.2922087861625591</v>
      </c>
      <c r="M28" s="12"/>
      <c r="N28" s="13"/>
      <c r="AD28" s="10"/>
    </row>
    <row r="29" spans="1:30">
      <c r="A29" s="6" t="s">
        <v>21</v>
      </c>
      <c r="B29" s="6" t="s">
        <v>22</v>
      </c>
      <c r="C29" s="19" t="s">
        <v>76</v>
      </c>
      <c r="D29" s="20">
        <v>7.8581701030927853</v>
      </c>
      <c r="E29" s="6">
        <f t="shared" si="0"/>
        <v>8.3057216494845374</v>
      </c>
      <c r="F29" s="20">
        <v>0.89510309278350508</v>
      </c>
      <c r="G29" s="21">
        <v>4.000717360114777E-2</v>
      </c>
      <c r="H29" s="21">
        <v>0.29470570711908628</v>
      </c>
      <c r="I29" s="22">
        <v>229.96662596662597</v>
      </c>
      <c r="J29" s="22">
        <v>20.47049247049247</v>
      </c>
      <c r="K29" s="22">
        <v>2.153193020351702</v>
      </c>
      <c r="L29" s="22">
        <v>6.3133903133903138</v>
      </c>
      <c r="M29" s="12"/>
      <c r="N29" s="13"/>
      <c r="AD29" s="10"/>
    </row>
    <row r="30" spans="1:30">
      <c r="A30" s="6" t="s">
        <v>21</v>
      </c>
      <c r="B30" s="6" t="s">
        <v>22</v>
      </c>
      <c r="C30" s="19" t="s">
        <v>76</v>
      </c>
      <c r="D30" s="20">
        <v>8.7782731958762898</v>
      </c>
      <c r="E30" s="6">
        <f t="shared" si="0"/>
        <v>9.2508247422680423</v>
      </c>
      <c r="F30" s="20">
        <v>0.94510309278350491</v>
      </c>
      <c r="G30" s="21">
        <v>4.2148297491039405E-2</v>
      </c>
      <c r="H30" s="21">
        <v>0.33250145863958991</v>
      </c>
      <c r="I30" s="22">
        <v>217.45594253737573</v>
      </c>
      <c r="J30" s="22">
        <v>23.835296082853088</v>
      </c>
      <c r="K30" s="22">
        <v>3.8852923459210853</v>
      </c>
      <c r="L30" s="22">
        <v>4.3907124363150416</v>
      </c>
      <c r="M30" s="12"/>
      <c r="N30" s="13"/>
      <c r="AD30" s="10"/>
    </row>
    <row r="31" spans="1:30">
      <c r="A31" s="6" t="s">
        <v>21</v>
      </c>
      <c r="B31" s="6" t="s">
        <v>22</v>
      </c>
      <c r="C31" s="19" t="s">
        <v>76</v>
      </c>
      <c r="D31" s="20">
        <v>9.718376288659794</v>
      </c>
      <c r="E31" s="6">
        <f t="shared" si="0"/>
        <v>10.185927835051547</v>
      </c>
      <c r="F31" s="20">
        <v>0.93510309278350512</v>
      </c>
      <c r="G31" s="21">
        <v>4.4388657878439354E-2</v>
      </c>
      <c r="H31" s="21">
        <v>0.37317828833104744</v>
      </c>
      <c r="I31" s="22">
        <v>215.07643085673658</v>
      </c>
      <c r="J31" s="22">
        <v>27.390686100248846</v>
      </c>
      <c r="K31" s="22">
        <v>1E-3</v>
      </c>
      <c r="L31" s="22">
        <v>2.9745822964806261</v>
      </c>
      <c r="M31" s="12"/>
      <c r="N31" s="13"/>
      <c r="AD31" s="10"/>
    </row>
    <row r="32" spans="1:30">
      <c r="A32" s="6" t="s">
        <v>21</v>
      </c>
      <c r="B32" s="6" t="s">
        <v>22</v>
      </c>
      <c r="C32" s="19" t="s">
        <v>76</v>
      </c>
      <c r="D32" s="20">
        <v>10.618479381443301</v>
      </c>
      <c r="E32" s="6">
        <f t="shared" si="0"/>
        <v>11.051030927835054</v>
      </c>
      <c r="F32" s="20">
        <v>0.86510309278350483</v>
      </c>
      <c r="G32" s="21">
        <v>4.3210414246999618E-2</v>
      </c>
      <c r="H32" s="21">
        <v>0.41260238620358397</v>
      </c>
      <c r="I32" s="22">
        <v>215.99035396059836</v>
      </c>
      <c r="J32" s="22">
        <v>23.167661244175591</v>
      </c>
      <c r="K32" s="22">
        <v>1E-3</v>
      </c>
      <c r="L32" s="22">
        <v>5.6412981280143866</v>
      </c>
      <c r="M32" s="12"/>
      <c r="N32" s="13"/>
      <c r="AD32" s="10"/>
    </row>
    <row r="33" spans="1:30">
      <c r="A33" s="6" t="s">
        <v>21</v>
      </c>
      <c r="B33" s="6" t="s">
        <v>22</v>
      </c>
      <c r="C33" s="19" t="s">
        <v>76</v>
      </c>
      <c r="D33" s="20">
        <v>11.523582474226805</v>
      </c>
      <c r="E33" s="6">
        <f t="shared" si="0"/>
        <v>11.996134020618557</v>
      </c>
      <c r="F33" s="20">
        <v>0.94510309278350491</v>
      </c>
      <c r="G33" s="21">
        <v>4.6722222222222241E-2</v>
      </c>
      <c r="H33" s="21">
        <v>0.45330153990881761</v>
      </c>
      <c r="I33" s="22">
        <v>234.17419947908689</v>
      </c>
      <c r="J33" s="22">
        <v>22.303508503140801</v>
      </c>
      <c r="K33" s="22">
        <v>1E-3</v>
      </c>
      <c r="L33" s="22">
        <v>6.656963382871151</v>
      </c>
      <c r="M33" s="12"/>
      <c r="N33" s="13"/>
      <c r="AD33" s="10"/>
    </row>
    <row r="34" spans="1:30">
      <c r="A34" s="6" t="s">
        <v>21</v>
      </c>
      <c r="B34" s="6" t="s">
        <v>22</v>
      </c>
      <c r="C34" s="19" t="s">
        <v>76</v>
      </c>
      <c r="D34" s="20">
        <v>12.40368556701031</v>
      </c>
      <c r="E34" s="6">
        <f t="shared" si="0"/>
        <v>12.811237113402061</v>
      </c>
      <c r="F34" s="20">
        <v>0.81510309278350412</v>
      </c>
      <c r="G34" s="21">
        <v>4.0396310039167188E-2</v>
      </c>
      <c r="H34" s="21">
        <v>0.49163818474982185</v>
      </c>
      <c r="I34" s="22">
        <v>259.70432946145723</v>
      </c>
      <c r="J34" s="22">
        <v>26.255719816965854</v>
      </c>
      <c r="K34" s="22">
        <v>1.5615673463512207</v>
      </c>
      <c r="L34" s="22">
        <v>5.1073565645899324</v>
      </c>
      <c r="M34" s="12"/>
      <c r="N34" s="13"/>
      <c r="AD34" s="10"/>
    </row>
    <row r="35" spans="1:30">
      <c r="A35" s="6" t="s">
        <v>21</v>
      </c>
      <c r="B35" s="6" t="s">
        <v>22</v>
      </c>
      <c r="C35" s="19" t="s">
        <v>76</v>
      </c>
      <c r="D35" s="20">
        <v>13.273788659793814</v>
      </c>
      <c r="E35" s="6">
        <f t="shared" si="0"/>
        <v>13.736340206185567</v>
      </c>
      <c r="F35" s="20">
        <v>0.92510309278350533</v>
      </c>
      <c r="G35" s="21">
        <v>3.8307883522727251E-2</v>
      </c>
      <c r="H35" s="21">
        <v>0.52587856586643977</v>
      </c>
      <c r="I35" s="22">
        <v>216.61196825113709</v>
      </c>
      <c r="J35" s="22">
        <v>17.441362704004284</v>
      </c>
      <c r="K35" s="22">
        <v>3.2055337411636771</v>
      </c>
      <c r="L35" s="22">
        <v>4.3315794167484176</v>
      </c>
      <c r="M35" s="12"/>
      <c r="N35" s="13"/>
      <c r="AD35" s="10"/>
    </row>
    <row r="36" spans="1:30">
      <c r="A36" s="6" t="s">
        <v>21</v>
      </c>
      <c r="B36" s="6" t="s">
        <v>22</v>
      </c>
      <c r="C36" s="19" t="s">
        <v>76</v>
      </c>
      <c r="D36" s="20">
        <v>14.123891752577318</v>
      </c>
      <c r="E36" s="6">
        <f t="shared" si="0"/>
        <v>14.51144329896907</v>
      </c>
      <c r="F36" s="20">
        <v>0.77510309278350498</v>
      </c>
      <c r="G36" s="21">
        <v>4.065269943593873E-2</v>
      </c>
      <c r="H36" s="21">
        <v>0.55944088375701495</v>
      </c>
      <c r="I36" s="22">
        <v>271.97189524591658</v>
      </c>
      <c r="J36" s="22">
        <v>19.098457888493478</v>
      </c>
      <c r="K36" s="22">
        <v>5.9436614748053023</v>
      </c>
      <c r="L36" s="22">
        <v>3.9036408431426222</v>
      </c>
      <c r="M36" s="12"/>
      <c r="N36" s="13"/>
      <c r="AD36" s="10"/>
    </row>
    <row r="37" spans="1:30">
      <c r="A37" s="6" t="s">
        <v>21</v>
      </c>
      <c r="B37" s="6" t="s">
        <v>22</v>
      </c>
      <c r="C37" s="19" t="s">
        <v>76</v>
      </c>
      <c r="D37" s="20">
        <v>14.983994845360824</v>
      </c>
      <c r="E37" s="6">
        <f t="shared" si="0"/>
        <v>15.456546391752576</v>
      </c>
      <c r="F37" s="20">
        <v>0.94510309278350491</v>
      </c>
      <c r="G37" s="21">
        <v>4.5606666666666684E-2</v>
      </c>
      <c r="H37" s="21">
        <v>0.59653685754021279</v>
      </c>
      <c r="I37" s="22">
        <v>291.35129951088521</v>
      </c>
      <c r="J37" s="22">
        <v>28.592116620312648</v>
      </c>
      <c r="K37" s="22">
        <v>8.0085513227916429</v>
      </c>
      <c r="L37" s="22">
        <v>4.5775390812314187</v>
      </c>
      <c r="M37" s="12"/>
      <c r="N37" s="13"/>
      <c r="AD37" s="10"/>
    </row>
    <row r="38" spans="1:30">
      <c r="A38" s="6" t="s">
        <v>21</v>
      </c>
      <c r="B38" s="6" t="s">
        <v>22</v>
      </c>
      <c r="C38" s="19" t="s">
        <v>76</v>
      </c>
      <c r="D38" s="20">
        <v>15.849097938144329</v>
      </c>
      <c r="E38" s="6">
        <f t="shared" si="0"/>
        <v>16.241649484536083</v>
      </c>
      <c r="F38" s="20">
        <v>0.78510309278350654</v>
      </c>
      <c r="G38" s="21">
        <v>4.1258778463502878E-2</v>
      </c>
      <c r="H38" s="21">
        <v>0.63411064015927554</v>
      </c>
      <c r="I38" s="22">
        <v>290.81666091755784</v>
      </c>
      <c r="J38" s="22">
        <v>22.105036219385997</v>
      </c>
      <c r="K38" s="22">
        <v>8.1028383821636218</v>
      </c>
      <c r="L38" s="22">
        <v>4.3221800620903768</v>
      </c>
      <c r="M38" s="12"/>
      <c r="N38" s="13"/>
      <c r="AD38" s="10"/>
    </row>
    <row r="39" spans="1:30">
      <c r="A39" s="6" t="s">
        <v>21</v>
      </c>
      <c r="B39" s="6" t="s">
        <v>22</v>
      </c>
      <c r="C39" s="19" t="s">
        <v>76</v>
      </c>
      <c r="D39" s="20">
        <v>16.664201030927835</v>
      </c>
      <c r="E39" s="6">
        <f t="shared" si="0"/>
        <v>17.086752577319587</v>
      </c>
      <c r="F39" s="20">
        <v>0.84510309278350704</v>
      </c>
      <c r="G39" s="21">
        <v>3.7935531496063005E-2</v>
      </c>
      <c r="H39" s="21">
        <v>0.66638640364872437</v>
      </c>
      <c r="I39" s="22">
        <v>296.35986821128705</v>
      </c>
      <c r="J39" s="22">
        <v>22.242533744287382</v>
      </c>
      <c r="K39" s="22">
        <v>7.4052484211872684</v>
      </c>
      <c r="L39" s="22">
        <v>6.5203528536507607</v>
      </c>
      <c r="M39" s="12"/>
      <c r="N39" s="13"/>
      <c r="AD39" s="10"/>
    </row>
    <row r="40" spans="1:30">
      <c r="A40" s="6" t="s">
        <v>21</v>
      </c>
      <c r="B40" s="6" t="s">
        <v>22</v>
      </c>
      <c r="C40" s="19" t="s">
        <v>76</v>
      </c>
      <c r="D40" s="20">
        <v>17.529304123711341</v>
      </c>
      <c r="E40" s="6">
        <f t="shared" si="0"/>
        <v>17.971855670103096</v>
      </c>
      <c r="F40" s="20">
        <v>0.88510309278350618</v>
      </c>
      <c r="G40" s="21">
        <v>4.3843005952380956E-2</v>
      </c>
      <c r="H40" s="21">
        <v>0.70175983648370477</v>
      </c>
      <c r="I40" s="22">
        <v>267.1608574701358</v>
      </c>
      <c r="J40" s="22">
        <v>18.246604483717888</v>
      </c>
      <c r="K40" s="22">
        <v>7.1634514268444143</v>
      </c>
      <c r="L40" s="22">
        <v>4.4428080510554739</v>
      </c>
      <c r="M40" s="12"/>
      <c r="N40" s="13"/>
      <c r="AD40" s="10"/>
    </row>
    <row r="41" spans="1:30">
      <c r="A41" s="6" t="s">
        <v>21</v>
      </c>
      <c r="B41" s="6" t="s">
        <v>22</v>
      </c>
      <c r="C41" s="19" t="s">
        <v>76</v>
      </c>
      <c r="D41" s="20">
        <v>18.354407216494849</v>
      </c>
      <c r="E41" s="6">
        <f t="shared" si="0"/>
        <v>18.736958762886601</v>
      </c>
      <c r="F41" s="20">
        <v>0.76510309278350519</v>
      </c>
      <c r="G41" s="21">
        <v>4.3863049095607232E-2</v>
      </c>
      <c r="H41" s="21">
        <v>0.7379431051216726</v>
      </c>
      <c r="I41" s="22">
        <v>236.09460768485636</v>
      </c>
      <c r="J41" s="22">
        <v>21.131740393929611</v>
      </c>
      <c r="K41" s="22">
        <v>7.4732864579327023</v>
      </c>
      <c r="L41" s="22">
        <v>4.9225056506296418</v>
      </c>
      <c r="M41" s="12"/>
      <c r="N41" s="13"/>
      <c r="AD41" s="10"/>
    </row>
    <row r="42" spans="1:30">
      <c r="A42" s="6" t="s">
        <v>21</v>
      </c>
      <c r="B42" s="6" t="s">
        <v>22</v>
      </c>
      <c r="C42" s="19" t="s">
        <v>76</v>
      </c>
      <c r="D42" s="20">
        <v>19.202010309278357</v>
      </c>
      <c r="E42" s="6">
        <f t="shared" si="0"/>
        <v>19.667061855670113</v>
      </c>
      <c r="F42" s="20">
        <v>0.93010309278350789</v>
      </c>
      <c r="G42" s="21">
        <v>4.410691003911342E-2</v>
      </c>
      <c r="H42" s="21">
        <v>0.77522490983898662</v>
      </c>
      <c r="I42" s="22">
        <v>258.72766508416055</v>
      </c>
      <c r="J42" s="22">
        <v>16.21406991799741</v>
      </c>
      <c r="K42" s="22">
        <v>5.5028879973439517</v>
      </c>
      <c r="L42" s="22">
        <v>5.0936555891238671</v>
      </c>
      <c r="M42" s="12"/>
      <c r="N42" s="13"/>
      <c r="AD42" s="10"/>
    </row>
    <row r="43" spans="1:30">
      <c r="A43" s="6" t="s">
        <v>21</v>
      </c>
      <c r="B43" s="6" t="s">
        <v>22</v>
      </c>
      <c r="C43" s="19" t="s">
        <v>76</v>
      </c>
      <c r="D43" s="20">
        <v>20.104613402061862</v>
      </c>
      <c r="E43" s="6">
        <f t="shared" si="0"/>
        <v>20.542164948453614</v>
      </c>
      <c r="F43" s="20">
        <v>0.87510309278350462</v>
      </c>
      <c r="G43" s="21">
        <v>4.5868860055607072E-2</v>
      </c>
      <c r="H43" s="21">
        <v>0.81583111402052277</v>
      </c>
      <c r="I43" s="22">
        <v>218.57505930193159</v>
      </c>
      <c r="J43" s="22">
        <v>17.781260589630637</v>
      </c>
      <c r="K43" s="22">
        <v>5.2027374356434102</v>
      </c>
      <c r="L43" s="22">
        <v>4.307861741782447</v>
      </c>
      <c r="M43" s="12"/>
      <c r="N43" s="13"/>
      <c r="AD43" s="10"/>
    </row>
    <row r="44" spans="1:30">
      <c r="A44" s="6" t="s">
        <v>21</v>
      </c>
      <c r="B44" s="6" t="s">
        <v>22</v>
      </c>
      <c r="C44" s="19" t="s">
        <v>76</v>
      </c>
      <c r="D44" s="20">
        <v>20.964716494845369</v>
      </c>
      <c r="E44" s="6">
        <f t="shared" si="0"/>
        <v>21.387268041237121</v>
      </c>
      <c r="F44" s="20">
        <v>0.84510309278350704</v>
      </c>
      <c r="G44" s="21">
        <v>4.9245192307692316E-2</v>
      </c>
      <c r="H44" s="21">
        <v>0.85673505932294591</v>
      </c>
      <c r="I44" s="22">
        <v>206.19558980244281</v>
      </c>
      <c r="J44" s="22">
        <v>19.577834248708914</v>
      </c>
      <c r="K44" s="22">
        <v>3.3236828120544635</v>
      </c>
      <c r="L44" s="22">
        <v>4.2913353553569964</v>
      </c>
      <c r="M44" s="12"/>
      <c r="N44" s="13"/>
      <c r="AD44" s="10"/>
    </row>
    <row r="45" spans="1:30">
      <c r="A45" s="6" t="s">
        <v>21</v>
      </c>
      <c r="B45" s="6" t="s">
        <v>22</v>
      </c>
      <c r="C45" s="19" t="s">
        <v>76</v>
      </c>
      <c r="D45" s="20">
        <v>21.844819587628876</v>
      </c>
      <c r="E45" s="6">
        <f t="shared" si="0"/>
        <v>22.302371134020632</v>
      </c>
      <c r="F45" s="20">
        <v>0.91510309278350732</v>
      </c>
      <c r="G45" s="21">
        <v>5.0779005028735641E-2</v>
      </c>
      <c r="H45" s="21">
        <v>0.90075086203743493</v>
      </c>
      <c r="I45" s="22">
        <v>161.68110472596277</v>
      </c>
      <c r="J45" s="22">
        <v>21.082425593961748</v>
      </c>
      <c r="K45" s="22">
        <v>4.0059354548327439</v>
      </c>
      <c r="L45" s="22">
        <v>1.7994682219744405</v>
      </c>
      <c r="M45" s="12"/>
      <c r="N45" s="13"/>
      <c r="AD45" s="10"/>
    </row>
    <row r="46" spans="1:30">
      <c r="A46" s="6" t="s">
        <v>21</v>
      </c>
      <c r="B46" s="6" t="s">
        <v>22</v>
      </c>
      <c r="C46" s="19" t="s">
        <v>76</v>
      </c>
      <c r="D46" s="20">
        <v>22.789922680412381</v>
      </c>
      <c r="E46" s="6">
        <f t="shared" si="0"/>
        <v>23.277474226804134</v>
      </c>
      <c r="F46" s="20">
        <v>0.97510309278350604</v>
      </c>
      <c r="G46" s="21">
        <v>4.6763854425144746E-2</v>
      </c>
      <c r="H46" s="21">
        <v>0.94684489111183945</v>
      </c>
      <c r="I46" s="22">
        <v>170.13531324136721</v>
      </c>
      <c r="J46" s="22">
        <v>15.923029610754767</v>
      </c>
      <c r="K46" s="22">
        <v>1.866106173933149</v>
      </c>
      <c r="L46" s="22">
        <v>4.3783498813812489</v>
      </c>
      <c r="M46" s="12"/>
      <c r="N46" s="13"/>
      <c r="AD46" s="10"/>
    </row>
    <row r="47" spans="1:30">
      <c r="A47" s="6" t="s">
        <v>21</v>
      </c>
      <c r="B47" s="6" t="s">
        <v>22</v>
      </c>
      <c r="C47" s="19" t="s">
        <v>76</v>
      </c>
      <c r="D47" s="20">
        <v>23.750025773195887</v>
      </c>
      <c r="E47" s="6">
        <f t="shared" si="0"/>
        <v>24.222577319587639</v>
      </c>
      <c r="F47" s="20">
        <v>0.94510309278350491</v>
      </c>
      <c r="G47" s="21">
        <v>4.5611111111111123E-2</v>
      </c>
      <c r="H47" s="21">
        <v>0.9911896361654039</v>
      </c>
      <c r="I47" s="22">
        <v>190.25560623337131</v>
      </c>
      <c r="J47" s="22">
        <v>17.003990877993161</v>
      </c>
      <c r="K47" s="22">
        <v>4.8248486813300868</v>
      </c>
      <c r="L47" s="22">
        <v>3.8730520714557199</v>
      </c>
      <c r="M47" s="12"/>
      <c r="N47" s="13"/>
      <c r="AD47" s="10"/>
    </row>
    <row r="48" spans="1:30">
      <c r="A48" s="6" t="s">
        <v>21</v>
      </c>
      <c r="B48" s="6" t="s">
        <v>22</v>
      </c>
      <c r="C48" s="19" t="s">
        <v>76</v>
      </c>
      <c r="D48" s="20">
        <v>24.665128865979391</v>
      </c>
      <c r="E48" s="6">
        <f t="shared" si="0"/>
        <v>25.107680412371145</v>
      </c>
      <c r="F48" s="20">
        <v>0.88510309278350618</v>
      </c>
      <c r="G48" s="21">
        <v>4.6733165922619044E-2</v>
      </c>
      <c r="H48" s="21">
        <v>1.0334419029226154</v>
      </c>
      <c r="I48" s="22">
        <v>139.35925428283508</v>
      </c>
      <c r="J48" s="22">
        <v>14.481860933825999</v>
      </c>
      <c r="K48" s="22">
        <v>2.8941920536838315</v>
      </c>
      <c r="L48" s="22">
        <v>3.6530063822640235</v>
      </c>
      <c r="M48" s="12"/>
      <c r="N48" s="13"/>
      <c r="AD48" s="10"/>
    </row>
    <row r="49" spans="1:30">
      <c r="A49" s="6" t="s">
        <v>21</v>
      </c>
      <c r="B49" s="6" t="s">
        <v>22</v>
      </c>
      <c r="C49" s="19" t="s">
        <v>76</v>
      </c>
      <c r="D49" s="20">
        <v>25.575231958762899</v>
      </c>
      <c r="E49" s="6">
        <f t="shared" si="0"/>
        <v>26.042783505154652</v>
      </c>
      <c r="F49" s="20">
        <v>0.9351030927835069</v>
      </c>
      <c r="G49" s="21">
        <v>4.5936765090148948E-2</v>
      </c>
      <c r="H49" s="21">
        <v>1.0756114983339926</v>
      </c>
      <c r="I49" s="22">
        <v>122.48950258397932</v>
      </c>
      <c r="J49" s="22">
        <v>17.806040051679592</v>
      </c>
      <c r="K49" s="22">
        <v>3.0788098134184478</v>
      </c>
      <c r="L49" s="22">
        <v>2.0009689922480622</v>
      </c>
      <c r="M49" s="12"/>
      <c r="N49" s="13"/>
      <c r="AD49" s="10"/>
    </row>
    <row r="50" spans="1:30">
      <c r="A50" s="6" t="s">
        <v>21</v>
      </c>
      <c r="B50" s="6" t="s">
        <v>22</v>
      </c>
      <c r="C50" s="19" t="s">
        <v>76</v>
      </c>
      <c r="D50" s="20">
        <v>26.525335051546406</v>
      </c>
      <c r="E50" s="6">
        <f t="shared" si="0"/>
        <v>27.00788659793816</v>
      </c>
      <c r="F50" s="20">
        <v>0.96510309278350803</v>
      </c>
      <c r="G50" s="21">
        <v>4.4155518394648846E-2</v>
      </c>
      <c r="H50" s="21">
        <v>1.11840997692141</v>
      </c>
      <c r="I50" s="22">
        <v>160.01273560876209</v>
      </c>
      <c r="J50" s="22">
        <v>17.377313635591783</v>
      </c>
      <c r="K50" s="22">
        <v>2.233948471222317</v>
      </c>
      <c r="L50" s="22">
        <v>0.95771777890983201</v>
      </c>
      <c r="M50" s="12"/>
      <c r="N50" s="13"/>
      <c r="AD50" s="10"/>
    </row>
    <row r="51" spans="1:30">
      <c r="A51" s="6" t="s">
        <v>21</v>
      </c>
      <c r="B51" s="6" t="s">
        <v>22</v>
      </c>
      <c r="C51" s="19" t="s">
        <v>76</v>
      </c>
      <c r="D51" s="20">
        <v>27.490438144329914</v>
      </c>
      <c r="E51" s="6">
        <f t="shared" si="0"/>
        <v>27.972989690721668</v>
      </c>
      <c r="F51" s="20">
        <v>0.96510309278350803</v>
      </c>
      <c r="G51" s="21">
        <v>5.1877090301003334E-2</v>
      </c>
      <c r="H51" s="21">
        <v>1.1647506607515312</v>
      </c>
      <c r="I51" s="22">
        <v>133.12887078985321</v>
      </c>
      <c r="J51" s="22">
        <v>13.765165012301686</v>
      </c>
      <c r="K51" s="22">
        <v>2.2213104914121118</v>
      </c>
      <c r="L51" s="22">
        <v>3.9535081021464324</v>
      </c>
      <c r="M51" s="12"/>
      <c r="N51" s="13"/>
      <c r="AD51" s="10"/>
    </row>
    <row r="52" spans="1:30">
      <c r="A52" s="6" t="s">
        <v>21</v>
      </c>
      <c r="B52" s="6" t="s">
        <v>22</v>
      </c>
      <c r="C52" s="19" t="s">
        <v>76</v>
      </c>
      <c r="D52" s="20">
        <v>28.445541237113421</v>
      </c>
      <c r="E52" s="6">
        <f t="shared" si="0"/>
        <v>28.918092783505173</v>
      </c>
      <c r="F52" s="20">
        <v>0.94510309278350491</v>
      </c>
      <c r="G52" s="21">
        <v>5.8880341880341865E-2</v>
      </c>
      <c r="H52" s="21">
        <v>1.2176430437641124</v>
      </c>
      <c r="I52" s="22">
        <v>108.77531105147597</v>
      </c>
      <c r="J52" s="22">
        <v>8.2327396926079537</v>
      </c>
      <c r="K52" s="22">
        <v>3.0751942447210321</v>
      </c>
      <c r="L52" s="22">
        <v>1.781410100024396</v>
      </c>
      <c r="M52" s="12"/>
      <c r="N52" s="13"/>
      <c r="AD52" s="10"/>
    </row>
    <row r="53" spans="1:30">
      <c r="A53" s="6" t="s">
        <v>21</v>
      </c>
      <c r="B53" s="6" t="s">
        <v>22</v>
      </c>
      <c r="C53" s="19" t="s">
        <v>76</v>
      </c>
      <c r="D53" s="20">
        <v>29.380644329896924</v>
      </c>
      <c r="E53" s="6">
        <f t="shared" si="0"/>
        <v>29.843195876288675</v>
      </c>
      <c r="F53" s="20">
        <v>0.92510309278350533</v>
      </c>
      <c r="G53" s="21">
        <v>5.8404720279720303E-2</v>
      </c>
      <c r="H53" s="21">
        <v>1.2724798559457022</v>
      </c>
      <c r="I53" s="22">
        <v>128.55469545732328</v>
      </c>
      <c r="J53" s="22">
        <v>9.2666530861682634</v>
      </c>
      <c r="K53" s="22">
        <v>4.4668669838348292</v>
      </c>
      <c r="L53" s="22">
        <v>2.3701364840089632</v>
      </c>
      <c r="M53" s="12"/>
      <c r="N53" s="13"/>
      <c r="AD53" s="10"/>
    </row>
    <row r="54" spans="1:30">
      <c r="A54" s="6" t="s">
        <v>21</v>
      </c>
      <c r="B54" s="6" t="s">
        <v>22</v>
      </c>
      <c r="C54" s="19" t="s">
        <v>76</v>
      </c>
      <c r="D54" s="20">
        <v>30.280747422680431</v>
      </c>
      <c r="E54" s="6">
        <f t="shared" si="0"/>
        <v>30.718298969072183</v>
      </c>
      <c r="F54" s="20">
        <v>0.87510309278350462</v>
      </c>
      <c r="G54" s="21">
        <v>5.4907321594068581E-2</v>
      </c>
      <c r="H54" s="21">
        <v>1.3234761156158081</v>
      </c>
      <c r="I54" s="22">
        <v>133.99222294232013</v>
      </c>
      <c r="J54" s="22">
        <v>15.584668086288305</v>
      </c>
      <c r="K54" s="22">
        <v>4.4763504552344884</v>
      </c>
      <c r="L54" s="22">
        <v>4.4616239237107669</v>
      </c>
      <c r="M54" s="12"/>
      <c r="N54" s="13"/>
      <c r="AD54" s="10"/>
    </row>
    <row r="55" spans="1:30">
      <c r="A55" s="6" t="s">
        <v>21</v>
      </c>
      <c r="B55" s="6" t="s">
        <v>22</v>
      </c>
      <c r="C55" s="19" t="s">
        <v>76</v>
      </c>
      <c r="D55" s="20">
        <v>31.190850515463936</v>
      </c>
      <c r="E55" s="6">
        <f t="shared" si="0"/>
        <v>31.663402061855688</v>
      </c>
      <c r="F55" s="20">
        <v>0.94510309278350491</v>
      </c>
      <c r="G55" s="21">
        <v>6.2322649572649581E-2</v>
      </c>
      <c r="H55" s="21">
        <v>1.3768217952786839</v>
      </c>
      <c r="I55" s="22">
        <v>113.26757548969431</v>
      </c>
      <c r="J55" s="22">
        <v>8.8600939840878414</v>
      </c>
      <c r="K55" s="22">
        <v>5.4167890567144754</v>
      </c>
      <c r="L55" s="22">
        <v>2.0634625226818031</v>
      </c>
      <c r="M55" s="12"/>
      <c r="N55" s="13"/>
      <c r="AD55" s="10"/>
    </row>
    <row r="56" spans="1:30">
      <c r="A56" s="6" t="s">
        <v>21</v>
      </c>
      <c r="B56" s="6" t="s">
        <v>22</v>
      </c>
      <c r="C56" s="19" t="s">
        <v>76</v>
      </c>
      <c r="D56" s="20">
        <v>32.160953608247439</v>
      </c>
      <c r="E56" s="6">
        <f t="shared" si="0"/>
        <v>32.658505154639194</v>
      </c>
      <c r="F56" s="20">
        <v>0.99510309278350562</v>
      </c>
      <c r="G56" s="21">
        <v>7.359716599190283E-2</v>
      </c>
      <c r="H56" s="21">
        <v>1.4427499120035516</v>
      </c>
      <c r="I56" s="22">
        <v>85.916177461264553</v>
      </c>
      <c r="J56" s="22">
        <v>7.8919257049369644</v>
      </c>
      <c r="K56" s="22">
        <v>2.6170363064108377</v>
      </c>
      <c r="L56" s="22">
        <v>2.1576364161293431</v>
      </c>
      <c r="M56" s="12"/>
      <c r="N56" s="13"/>
      <c r="AD56" s="10"/>
    </row>
    <row r="57" spans="1:30">
      <c r="A57" s="6" t="s">
        <v>21</v>
      </c>
      <c r="B57" s="6" t="s">
        <v>22</v>
      </c>
      <c r="C57" s="19" t="s">
        <v>76</v>
      </c>
      <c r="D57" s="20">
        <v>33.146056701030943</v>
      </c>
      <c r="E57" s="6">
        <f t="shared" si="0"/>
        <v>33.6336082474227</v>
      </c>
      <c r="F57" s="20">
        <v>0.97510309278350604</v>
      </c>
      <c r="G57" s="21">
        <v>6.3093465674110824E-2</v>
      </c>
      <c r="H57" s="21">
        <v>1.510077094007912</v>
      </c>
      <c r="I57" s="22">
        <v>119.82207767361776</v>
      </c>
      <c r="J57" s="22">
        <v>12.892672661182322</v>
      </c>
      <c r="K57" s="22">
        <v>2.5319619761719219</v>
      </c>
      <c r="L57" s="22">
        <v>4.0874306485555758</v>
      </c>
      <c r="M57" s="12"/>
      <c r="N57" s="13"/>
      <c r="AD57" s="10"/>
    </row>
    <row r="58" spans="1:30">
      <c r="A58" s="6" t="s">
        <v>21</v>
      </c>
      <c r="B58" s="6" t="s">
        <v>22</v>
      </c>
      <c r="C58" s="19" t="s">
        <v>76</v>
      </c>
      <c r="D58" s="20">
        <v>34.431159793814452</v>
      </c>
      <c r="E58" s="6">
        <f t="shared" si="0"/>
        <v>35.228711340206203</v>
      </c>
      <c r="F58" s="20">
        <v>1.5951030927835035</v>
      </c>
      <c r="G58" s="21">
        <v>0.12123178723674999</v>
      </c>
      <c r="H58" s="21">
        <v>1.6285155703048368</v>
      </c>
      <c r="I58" s="22">
        <v>95.792268002691983</v>
      </c>
      <c r="J58" s="22">
        <v>10.040753757571226</v>
      </c>
      <c r="K58" s="22">
        <v>1.6403692179848128</v>
      </c>
      <c r="L58" s="22">
        <v>1.7987736483960219</v>
      </c>
      <c r="M58" s="12"/>
      <c r="N58" s="13"/>
      <c r="AD58" s="10"/>
    </row>
    <row r="59" spans="1:30">
      <c r="A59" s="6" t="s">
        <v>21</v>
      </c>
      <c r="B59" s="6" t="s">
        <v>22</v>
      </c>
      <c r="C59" s="19" t="s">
        <v>76</v>
      </c>
      <c r="D59" s="20">
        <v>35.651262886597955</v>
      </c>
      <c r="E59" s="6">
        <f t="shared" si="0"/>
        <v>36.073814432989707</v>
      </c>
      <c r="F59" s="20">
        <v>0.84510309278350348</v>
      </c>
      <c r="G59" s="21">
        <v>0.12699278846153844</v>
      </c>
      <c r="H59" s="21">
        <v>1.7799453565620142</v>
      </c>
      <c r="I59" s="22">
        <v>103.84128741449526</v>
      </c>
      <c r="J59" s="22">
        <v>12.227274524534419</v>
      </c>
      <c r="K59" s="22">
        <v>2.3112439101065272</v>
      </c>
      <c r="L59" s="22">
        <v>1.056106915503539</v>
      </c>
      <c r="M59" s="12"/>
      <c r="N59" s="13"/>
      <c r="AD59" s="10"/>
    </row>
    <row r="60" spans="1:30">
      <c r="A60" s="6" t="s">
        <v>21</v>
      </c>
      <c r="B60" s="6" t="s">
        <v>22</v>
      </c>
      <c r="C60" s="19" t="s">
        <v>76</v>
      </c>
      <c r="D60" s="20">
        <v>36.586365979381455</v>
      </c>
      <c r="E60" s="6">
        <f t="shared" si="0"/>
        <v>37.098917525773203</v>
      </c>
      <c r="F60" s="20">
        <v>1.0251030927835032</v>
      </c>
      <c r="G60" s="21">
        <v>0.12291993720565147</v>
      </c>
      <c r="H60" s="21">
        <v>1.896792437910686</v>
      </c>
      <c r="I60" s="22">
        <v>73.3584484442584</v>
      </c>
      <c r="J60" s="22">
        <v>5.6118320078135904</v>
      </c>
      <c r="K60" s="22">
        <v>3.0000396925093016</v>
      </c>
      <c r="L60" s="22">
        <v>0.63764476070880427</v>
      </c>
      <c r="M60" s="12"/>
      <c r="N60" s="13"/>
      <c r="AD60" s="10"/>
    </row>
    <row r="61" spans="1:30">
      <c r="A61" s="6" t="s">
        <v>21</v>
      </c>
      <c r="B61" s="6" t="s">
        <v>22</v>
      </c>
      <c r="C61" s="19" t="s">
        <v>76</v>
      </c>
      <c r="D61" s="20">
        <v>37.596469072164965</v>
      </c>
      <c r="E61" s="6">
        <f t="shared" si="0"/>
        <v>38.094020618556719</v>
      </c>
      <c r="F61" s="20">
        <v>0.99510309278350917</v>
      </c>
      <c r="G61" s="21">
        <v>0.11797773279352229</v>
      </c>
      <c r="H61" s="21">
        <v>2.0184581786659392</v>
      </c>
      <c r="I61" s="22">
        <v>72.35386698876323</v>
      </c>
      <c r="J61" s="22">
        <v>6.9422788331320229</v>
      </c>
      <c r="K61" s="22">
        <v>4.2678472705879349</v>
      </c>
      <c r="L61" s="22">
        <v>1.8216756341275939</v>
      </c>
      <c r="M61" s="12"/>
      <c r="N61" s="13"/>
      <c r="AD61" s="10"/>
    </row>
    <row r="62" spans="1:30">
      <c r="A62" s="6" t="s">
        <v>21</v>
      </c>
      <c r="B62" s="6" t="s">
        <v>22</v>
      </c>
      <c r="C62" s="19" t="s">
        <v>76</v>
      </c>
      <c r="D62" s="20">
        <v>38.616572164948472</v>
      </c>
      <c r="E62" s="6">
        <f t="shared" si="0"/>
        <v>39.139123711340225</v>
      </c>
      <c r="F62" s="20">
        <v>1.0451030927835063</v>
      </c>
      <c r="G62" s="21">
        <v>0.10134038461538462</v>
      </c>
      <c r="H62" s="21">
        <v>2.1303217236020804</v>
      </c>
      <c r="I62" s="22">
        <v>58.157175483919275</v>
      </c>
      <c r="J62" s="22">
        <v>5.7609794451308547</v>
      </c>
      <c r="K62" s="22">
        <v>2.7996820444068078</v>
      </c>
      <c r="L62" s="22">
        <v>1.66310981317159</v>
      </c>
      <c r="M62" s="12"/>
      <c r="N62" s="13"/>
      <c r="AD62" s="10"/>
    </row>
    <row r="63" spans="1:30">
      <c r="A63" s="6" t="s">
        <v>21</v>
      </c>
      <c r="B63" s="6" t="s">
        <v>22</v>
      </c>
      <c r="C63" s="19" t="s">
        <v>76</v>
      </c>
      <c r="D63" s="20">
        <v>39.686675257731977</v>
      </c>
      <c r="E63" s="6">
        <f t="shared" si="0"/>
        <v>40.234226804123729</v>
      </c>
      <c r="F63" s="20">
        <v>1.0951030927835035</v>
      </c>
      <c r="G63" s="21">
        <v>0.10622710622710624</v>
      </c>
      <c r="H63" s="21">
        <v>2.2413810305580109</v>
      </c>
      <c r="I63" s="22">
        <v>23.733357082424188</v>
      </c>
      <c r="J63" s="22">
        <v>8.1475709133009762</v>
      </c>
      <c r="K63" s="22">
        <v>2.0175900381671248</v>
      </c>
      <c r="L63" s="22">
        <v>1.9454958364875095</v>
      </c>
      <c r="M63" s="12"/>
      <c r="N63" s="13"/>
      <c r="AD63" s="10"/>
    </row>
    <row r="64" spans="1:30">
      <c r="A64" s="6" t="s">
        <v>21</v>
      </c>
      <c r="B64" s="6" t="s">
        <v>22</v>
      </c>
      <c r="C64" s="19" t="s">
        <v>76</v>
      </c>
      <c r="D64" s="20">
        <v>40.746778350515484</v>
      </c>
      <c r="E64" s="6">
        <f t="shared" si="0"/>
        <v>41.259329896907232</v>
      </c>
      <c r="F64" s="20">
        <v>1.0251030927835032</v>
      </c>
      <c r="G64" s="21">
        <v>0.10574175824175824</v>
      </c>
      <c r="H64" s="21">
        <v>2.3537354549566363</v>
      </c>
      <c r="I64" s="22">
        <v>9.6369622079913402</v>
      </c>
      <c r="J64" s="22">
        <v>8.1401641562189937</v>
      </c>
      <c r="K64" s="22">
        <v>3.0091566808814338</v>
      </c>
      <c r="L64" s="22">
        <v>1.8260124470100116</v>
      </c>
      <c r="M64" s="12"/>
      <c r="N64" s="13"/>
      <c r="AD64" s="10"/>
    </row>
    <row r="65" spans="1:30">
      <c r="A65" s="6" t="s">
        <v>21</v>
      </c>
      <c r="B65" s="6" t="s">
        <v>22</v>
      </c>
      <c r="C65" s="19" t="s">
        <v>76</v>
      </c>
      <c r="D65" s="20">
        <v>41.816881443298982</v>
      </c>
      <c r="E65" s="6">
        <f t="shared" si="0"/>
        <v>42.374432989690732</v>
      </c>
      <c r="F65" s="20">
        <v>1.1151030927835066</v>
      </c>
      <c r="G65" s="21">
        <v>9.4354780733285404E-2</v>
      </c>
      <c r="H65" s="21">
        <v>2.4607974175628704</v>
      </c>
      <c r="I65" s="22">
        <v>12.86255013841026</v>
      </c>
      <c r="J65" s="22">
        <v>6.0002259759335628</v>
      </c>
      <c r="K65" s="22">
        <v>4.1117014483246459</v>
      </c>
      <c r="L65" s="22">
        <v>2.7444777131235525</v>
      </c>
      <c r="M65" s="12"/>
      <c r="N65" s="13"/>
      <c r="AD65" s="10"/>
    </row>
    <row r="66" spans="1:30">
      <c r="A66" s="6" t="s">
        <v>21</v>
      </c>
      <c r="B66" s="6" t="s">
        <v>22</v>
      </c>
      <c r="C66" s="19" t="s">
        <v>76</v>
      </c>
      <c r="D66" s="20">
        <v>42.886984536082494</v>
      </c>
      <c r="E66" s="6">
        <f t="shared" si="0"/>
        <v>43.399536082474242</v>
      </c>
      <c r="F66" s="20">
        <v>1.0251030927835032</v>
      </c>
      <c r="G66" s="21">
        <v>8.9018838304552567E-2</v>
      </c>
      <c r="H66" s="21">
        <v>2.5589117559965184</v>
      </c>
      <c r="I66" s="22">
        <v>14.372526851328434</v>
      </c>
      <c r="J66" s="22">
        <v>12.19191633691351</v>
      </c>
      <c r="K66" s="22">
        <v>2.296963560833686</v>
      </c>
      <c r="L66" s="22">
        <v>2.8780384397964953</v>
      </c>
      <c r="M66" s="12"/>
      <c r="N66" s="13"/>
      <c r="AD66" s="10"/>
    </row>
    <row r="67" spans="1:30">
      <c r="A67" s="6" t="s">
        <v>21</v>
      </c>
      <c r="B67" s="6" t="s">
        <v>22</v>
      </c>
      <c r="C67" s="19" t="s">
        <v>76</v>
      </c>
      <c r="D67" s="20">
        <v>43.897087628865997</v>
      </c>
      <c r="E67" s="6">
        <f t="shared" si="0"/>
        <v>44.394639175257751</v>
      </c>
      <c r="F67" s="20">
        <v>0.99510309278350917</v>
      </c>
      <c r="G67" s="21">
        <v>8.2024291497975702E-2</v>
      </c>
      <c r="H67" s="21">
        <v>2.6452973532029702</v>
      </c>
      <c r="I67" s="22">
        <v>13.210747121306794</v>
      </c>
      <c r="J67" s="22">
        <v>15.464607694367579</v>
      </c>
      <c r="K67" s="22">
        <v>0.74656569560999031</v>
      </c>
      <c r="L67" s="22">
        <v>3.8114790681067574</v>
      </c>
      <c r="M67" s="12"/>
      <c r="N67" s="13"/>
      <c r="AD67" s="10"/>
    </row>
    <row r="68" spans="1:30">
      <c r="A68" s="6" t="s">
        <v>21</v>
      </c>
      <c r="B68" s="6" t="s">
        <v>22</v>
      </c>
      <c r="C68" s="19" t="s">
        <v>76</v>
      </c>
      <c r="D68" s="20">
        <v>44.887190721649503</v>
      </c>
      <c r="E68" s="6">
        <f t="shared" si="0"/>
        <v>45.379742268041255</v>
      </c>
      <c r="F68" s="20">
        <v>0.98510309278350405</v>
      </c>
      <c r="G68" s="21">
        <v>8.3301963993453354E-2</v>
      </c>
      <c r="H68" s="21">
        <v>2.7271423716431604</v>
      </c>
      <c r="I68" s="22">
        <v>15.480376487302433</v>
      </c>
      <c r="J68" s="22">
        <v>14.964482329959154</v>
      </c>
      <c r="K68" s="22">
        <v>2.1517787833119755</v>
      </c>
      <c r="L68" s="22">
        <v>3.554430829337595</v>
      </c>
      <c r="M68" s="12"/>
      <c r="N68" s="13"/>
      <c r="AD68" s="10"/>
    </row>
    <row r="69" spans="1:30">
      <c r="A69" s="6" t="s">
        <v>21</v>
      </c>
      <c r="B69" s="6" t="s">
        <v>22</v>
      </c>
      <c r="C69" s="19" t="s">
        <v>76</v>
      </c>
      <c r="D69" s="20">
        <v>45.897293814433013</v>
      </c>
      <c r="E69" s="6">
        <f t="shared" si="0"/>
        <v>46.414845360824771</v>
      </c>
      <c r="F69" s="20">
        <v>1.0351030927835083</v>
      </c>
      <c r="G69" s="21">
        <v>7.7536907536907548E-2</v>
      </c>
      <c r="H69" s="21">
        <v>2.8083742924294741</v>
      </c>
      <c r="I69" s="22">
        <v>1.3795626371839687</v>
      </c>
      <c r="J69" s="22">
        <v>14.289895130477197</v>
      </c>
      <c r="K69" s="22">
        <v>3.9504896799173053</v>
      </c>
      <c r="L69" s="22">
        <v>3.7834322412811972</v>
      </c>
      <c r="M69" s="12"/>
      <c r="N69" s="13"/>
      <c r="AD69" s="10"/>
    </row>
    <row r="70" spans="1:30">
      <c r="A70" s="6" t="s">
        <v>21</v>
      </c>
      <c r="B70" s="6" t="s">
        <v>22</v>
      </c>
      <c r="C70" s="19" t="s">
        <v>76</v>
      </c>
      <c r="D70" s="20">
        <v>46.917396907216514</v>
      </c>
      <c r="E70" s="6">
        <f t="shared" si="0"/>
        <v>47.419948453608271</v>
      </c>
      <c r="F70" s="20">
        <v>1.0051030927835072</v>
      </c>
      <c r="G70" s="21">
        <v>7.6772836538461522E-2</v>
      </c>
      <c r="H70" s="21">
        <v>2.8870802160184312</v>
      </c>
      <c r="I70" s="22">
        <v>3.5302312621900254</v>
      </c>
      <c r="J70" s="22">
        <v>15.786198569703727</v>
      </c>
      <c r="K70" s="22">
        <v>5.3114751975748229</v>
      </c>
      <c r="L70" s="22">
        <v>3.7884276028605925</v>
      </c>
      <c r="M70" s="12"/>
      <c r="N70" s="13"/>
      <c r="AD70" s="10"/>
    </row>
    <row r="71" spans="1:30">
      <c r="A71" s="6" t="s">
        <v>21</v>
      </c>
      <c r="B71" s="6" t="s">
        <v>22</v>
      </c>
      <c r="C71" s="19" t="s">
        <v>76</v>
      </c>
      <c r="D71" s="20">
        <v>47.967500000000022</v>
      </c>
      <c r="E71" s="6">
        <f t="shared" si="0"/>
        <v>48.515051546391774</v>
      </c>
      <c r="F71" s="20">
        <v>1.0951030927835035</v>
      </c>
      <c r="G71" s="21">
        <v>8.0289377289377309E-2</v>
      </c>
      <c r="H71" s="21">
        <v>2.9695459742684505</v>
      </c>
      <c r="I71" s="22">
        <v>17.471998672529661</v>
      </c>
      <c r="J71" s="22">
        <v>14.754003152742055</v>
      </c>
      <c r="K71" s="22">
        <v>5.1656568586887985</v>
      </c>
      <c r="L71" s="22">
        <v>3.1685057661992864</v>
      </c>
      <c r="M71" s="12"/>
      <c r="N71" s="13"/>
      <c r="AD71" s="10"/>
    </row>
    <row r="72" spans="1:30">
      <c r="A72" s="6" t="s">
        <v>21</v>
      </c>
      <c r="B72" s="6" t="s">
        <v>22</v>
      </c>
      <c r="C72" s="19" t="s">
        <v>76</v>
      </c>
      <c r="D72" s="20">
        <v>49.007603092783526</v>
      </c>
      <c r="E72" s="6">
        <f t="shared" si="0"/>
        <v>49.500154639175278</v>
      </c>
      <c r="F72" s="20">
        <v>0.98510309278350405</v>
      </c>
      <c r="G72" s="21">
        <v>8.6103723404255317E-2</v>
      </c>
      <c r="H72" s="21">
        <v>3.0560789635930927</v>
      </c>
      <c r="I72" s="22">
        <v>5.8504212366873318</v>
      </c>
      <c r="J72" s="22">
        <v>13.714035924336354</v>
      </c>
      <c r="K72" s="22">
        <v>5.7262928579021217</v>
      </c>
      <c r="L72" s="22">
        <v>2.8357971705611194</v>
      </c>
      <c r="M72" s="12"/>
      <c r="N72" s="13"/>
      <c r="AD72" s="10"/>
    </row>
    <row r="73" spans="1:30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12"/>
      <c r="N73" s="13"/>
      <c r="AD73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2022-06-23T01:48:45Z</dcterms:modified>
  <cp:category/>
  <cp:contentStatus/>
</cp:coreProperties>
</file>